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https://forsvarsbygg.sharepoint.com/teams/Innkjpskategorimaskinoganlegg-FAG-RXXXXX_Maskin_RES_Oslo_Oslofjord/Delte dokumenter/R01902_R01931_R01932/Ny avtale - Oslo R01902/"/>
    </mc:Choice>
  </mc:AlternateContent>
  <xr:revisionPtr revIDLastSave="1026" documentId="8_{7AA33808-75EC-4F92-97AE-35BBF1701125}" xr6:coauthVersionLast="47" xr6:coauthVersionMax="47" xr10:uidLastSave="{4A67656B-2A08-4F34-9F41-F7CB9F433E90}"/>
  <bookViews>
    <workbookView xWindow="-55755" yWindow="0" windowWidth="30255" windowHeight="20985" xr2:uid="{00000000-000D-0000-FFFF-FFFF00000000}"/>
  </bookViews>
  <sheets>
    <sheet name="Oslo"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2" i="1" l="1"/>
  <c r="F159" i="1"/>
  <c r="F63" i="1"/>
  <c r="F78" i="1"/>
  <c r="F74" i="1"/>
  <c r="F24" i="1"/>
  <c r="F25" i="1"/>
  <c r="F26" i="1"/>
  <c r="F87" i="1"/>
  <c r="F65" i="1"/>
  <c r="F73" i="1"/>
  <c r="F71" i="1"/>
  <c r="F61" i="1" l="1"/>
  <c r="F83" i="1"/>
  <c r="F84" i="1"/>
  <c r="F85" i="1"/>
  <c r="F86" i="1"/>
  <c r="F58" i="1"/>
  <c r="F52" i="1"/>
  <c r="F171" i="1"/>
  <c r="F172" i="1"/>
  <c r="F173" i="1"/>
  <c r="F174" i="1"/>
  <c r="F175" i="1"/>
  <c r="F176" i="1"/>
  <c r="F177" i="1"/>
  <c r="F178" i="1"/>
  <c r="F179" i="1"/>
  <c r="F180" i="1"/>
  <c r="F181" i="1"/>
  <c r="F182" i="1"/>
  <c r="F183" i="1"/>
  <c r="F184" i="1"/>
  <c r="F170" i="1"/>
  <c r="F169" i="1"/>
  <c r="F168" i="1"/>
  <c r="F167" i="1"/>
  <c r="F166" i="1"/>
  <c r="F165" i="1"/>
  <c r="F185" i="1" l="1"/>
  <c r="F195" i="1" s="1"/>
  <c r="F160" i="1"/>
  <c r="F6" i="1"/>
  <c r="F189" i="1" s="1"/>
  <c r="F156" i="1"/>
  <c r="F155" i="1"/>
  <c r="F154" i="1"/>
  <c r="F153" i="1"/>
  <c r="F152" i="1"/>
  <c r="F150" i="1"/>
  <c r="F149" i="1"/>
  <c r="F148" i="1"/>
  <c r="F147" i="1"/>
  <c r="F146" i="1"/>
  <c r="F143" i="1"/>
  <c r="F142" i="1"/>
  <c r="F139" i="1"/>
  <c r="F138" i="1"/>
  <c r="F135" i="1"/>
  <c r="F134" i="1"/>
  <c r="F132" i="1"/>
  <c r="F131" i="1"/>
  <c r="F130" i="1"/>
  <c r="F127" i="1"/>
  <c r="F126" i="1"/>
  <c r="F125" i="1"/>
  <c r="F121" i="1"/>
  <c r="F92" i="1"/>
  <c r="F94" i="1"/>
  <c r="F51" i="1"/>
  <c r="F67" i="1" l="1"/>
  <c r="F68" i="1"/>
  <c r="F53" i="1"/>
  <c r="F34" i="1"/>
  <c r="F35" i="1"/>
  <c r="F36" i="1"/>
  <c r="F37" i="1"/>
  <c r="F38" i="1"/>
  <c r="F39" i="1"/>
  <c r="F40" i="1"/>
  <c r="F41" i="1"/>
  <c r="F42" i="1"/>
  <c r="F43" i="1"/>
  <c r="F44" i="1"/>
  <c r="F45" i="1"/>
  <c r="F46" i="1"/>
  <c r="F47" i="1"/>
  <c r="F48" i="1"/>
  <c r="F49" i="1"/>
  <c r="F50" i="1"/>
  <c r="F16" i="1"/>
  <c r="F15" i="1"/>
  <c r="F113" i="1"/>
  <c r="F101" i="1"/>
  <c r="F100" i="1"/>
  <c r="F80" i="1"/>
  <c r="F70" i="1"/>
  <c r="F21" i="1"/>
  <c r="F60" i="1"/>
  <c r="F112" i="1"/>
  <c r="F72" i="1"/>
  <c r="F11" i="1"/>
  <c r="F161" i="1"/>
  <c r="F105" i="1"/>
  <c r="F90" i="1"/>
  <c r="F111" i="1"/>
  <c r="F110" i="1"/>
  <c r="F119" i="1"/>
  <c r="F117" i="1"/>
  <c r="F106" i="1"/>
  <c r="F103" i="1"/>
  <c r="F99" i="1"/>
  <c r="F98" i="1"/>
  <c r="F97" i="1"/>
  <c r="F96" i="1"/>
  <c r="F88" i="1"/>
  <c r="F82" i="1"/>
  <c r="F77" i="1"/>
  <c r="F75" i="1"/>
  <c r="F66" i="1"/>
  <c r="F64" i="1"/>
  <c r="F62" i="1"/>
  <c r="F57" i="1"/>
  <c r="F33" i="1"/>
  <c r="F32" i="1"/>
  <c r="F23" i="1"/>
  <c r="F22" i="1"/>
  <c r="F14" i="1"/>
  <c r="F13" i="1"/>
  <c r="F12" i="1"/>
  <c r="F194" i="1" l="1"/>
  <c r="F27" i="1"/>
  <c r="F17" i="1"/>
  <c r="F107" i="1"/>
  <c r="F192" i="1" s="1"/>
  <c r="F114" i="1"/>
  <c r="F193" i="1" s="1"/>
  <c r="F54" i="1"/>
  <c r="F191" i="1" s="1"/>
  <c r="F29" i="1" l="1"/>
  <c r="F190" i="1" s="1"/>
  <c r="F196" i="1" s="1"/>
</calcChain>
</file>

<file path=xl/sharedStrings.xml><?xml version="1.0" encoding="utf-8"?>
<sst xmlns="http://schemas.openxmlformats.org/spreadsheetml/2006/main" count="441" uniqueCount="317">
  <si>
    <r>
      <rPr>
        <b/>
        <sz val="16"/>
        <color rgb="FF232423"/>
        <rFont val="Arial"/>
        <family val="2"/>
      </rPr>
      <t xml:space="preserve">MASKINTJENESTER - PRISSKJEMA - </t>
    </r>
    <r>
      <rPr>
        <b/>
        <sz val="16"/>
        <color rgb="FFF2564B"/>
        <rFont val="Arial"/>
        <family val="2"/>
      </rPr>
      <t xml:space="preserve">Delområde: Oslo R01902
</t>
    </r>
    <r>
      <rPr>
        <b/>
        <sz val="15.5"/>
        <color rgb="FF232423"/>
        <rFont val="Arial"/>
        <family val="2"/>
      </rPr>
      <t xml:space="preserve">Estimerte mengder er tatt utgangspunkt i ett år - alle priser er eksklusive merverdiavgift  Angitt mengde er ikke bindende for avtalen, kun for evaluering av anbudskonkurransen
</t>
    </r>
    <r>
      <rPr>
        <b/>
        <vertAlign val="superscript"/>
        <sz val="10.5"/>
        <color rgb="FF232423"/>
        <rFont val="Arial"/>
        <family val="2"/>
      </rPr>
      <t xml:space="preserve">                                                                                                                                                                                 </t>
    </r>
  </si>
  <si>
    <t>Post</t>
  </si>
  <si>
    <t>Beskrivelse</t>
  </si>
  <si>
    <t>Enhet</t>
  </si>
  <si>
    <t>Mengde</t>
  </si>
  <si>
    <t>Enh.Pris</t>
  </si>
  <si>
    <t>Pris</t>
  </si>
  <si>
    <t>GENERELLE KONTRAKTSKOSTNADER</t>
  </si>
  <si>
    <t>RS</t>
  </si>
  <si>
    <r>
      <rPr>
        <sz val="10"/>
        <color rgb="FF383838"/>
        <rFont val="Arial"/>
        <family val="2"/>
      </rPr>
      <t>Rigg og driftskostnader som ikke ellers er omfattet i kontraktsdokumenter,</t>
    </r>
    <r>
      <rPr>
        <sz val="10"/>
        <color rgb="FF232423"/>
        <rFont val="Arial"/>
        <family val="2"/>
      </rPr>
      <t xml:space="preserve"> </t>
    </r>
    <r>
      <rPr>
        <sz val="10"/>
        <color rgb="FF4D4D4D"/>
        <rFont val="Arial"/>
        <family val="2"/>
      </rPr>
      <t>ka</t>
    </r>
    <r>
      <rPr>
        <sz val="10"/>
        <color rgb="FF232423"/>
        <rFont val="Arial"/>
        <family val="2"/>
      </rPr>
      <t xml:space="preserve">pitalytelser og sikkerhetsstillelse, </t>
    </r>
    <r>
      <rPr>
        <sz val="10"/>
        <color rgb="FF383838"/>
        <rFont val="Arial"/>
        <family val="2"/>
      </rPr>
      <t xml:space="preserve">kvalitetssikring, sluttdokumentasjon </t>
    </r>
    <r>
      <rPr>
        <sz val="10"/>
        <color rgb="FF232423"/>
        <rFont val="Arial"/>
        <family val="2"/>
      </rPr>
      <t xml:space="preserve">og FDV, </t>
    </r>
    <r>
      <rPr>
        <sz val="10"/>
        <color rgb="FF383838"/>
        <rFont val="Arial"/>
        <family val="2"/>
      </rPr>
      <t xml:space="preserve">og </t>
    </r>
    <r>
      <rPr>
        <sz val="10"/>
        <color rgb="FF232423"/>
        <rFont val="Arial"/>
        <family val="2"/>
      </rPr>
      <t xml:space="preserve">alle </t>
    </r>
    <r>
      <rPr>
        <sz val="10"/>
        <color rgb="FF383838"/>
        <rFont val="Arial"/>
        <family val="2"/>
      </rPr>
      <t xml:space="preserve">eventuelle kostnader som ikke </t>
    </r>
    <r>
      <rPr>
        <sz val="10"/>
        <color rgb="FF232423"/>
        <rFont val="Arial"/>
        <family val="2"/>
      </rPr>
      <t xml:space="preserve">er </t>
    </r>
    <r>
      <rPr>
        <sz val="10"/>
        <color rgb="FF383838"/>
        <rFont val="Arial"/>
        <family val="2"/>
      </rPr>
      <t xml:space="preserve">inkludert i andre </t>
    </r>
    <r>
      <rPr>
        <sz val="10"/>
        <color rgb="FF232423"/>
        <rFont val="Arial"/>
        <family val="2"/>
      </rPr>
      <t>poster</t>
    </r>
    <r>
      <rPr>
        <sz val="10"/>
        <color rgb="FF4D4D4D"/>
        <rFont val="Arial"/>
        <family val="2"/>
      </rPr>
      <t>.</t>
    </r>
    <r>
      <rPr>
        <sz val="10"/>
        <color rgb="FF232423"/>
        <rFont val="Arial"/>
        <family val="2"/>
      </rPr>
      <t xml:space="preserve"> (</t>
    </r>
    <r>
      <rPr>
        <b/>
        <u/>
        <sz val="10"/>
        <color rgb="FF232423"/>
        <rFont val="Arial"/>
        <family val="2"/>
      </rPr>
      <t xml:space="preserve">Faktureres som en totalsum en gang årlig). </t>
    </r>
  </si>
  <si>
    <t>Sum post 1</t>
  </si>
  <si>
    <t>2</t>
  </si>
  <si>
    <t>SPESIELLE ARBEIDER</t>
  </si>
  <si>
    <t>2.1</t>
  </si>
  <si>
    <t>Fjellrensk, høyde 0-20m</t>
  </si>
  <si>
    <t>2.11</t>
  </si>
  <si>
    <r>
      <rPr>
        <sz val="10"/>
        <color rgb="FF383838"/>
        <rFont val="Arial"/>
        <family val="2"/>
      </rPr>
      <t>Rigg/nedrigging og alle arbeider som ikke er inkludert nedenfor</t>
    </r>
    <r>
      <rPr>
        <sz val="10"/>
        <color rgb="FF000000"/>
        <rFont val="Arial"/>
        <family val="2"/>
      </rPr>
      <t xml:space="preserve"> (faktureres en gang per bestilte oppdrag)</t>
    </r>
  </si>
  <si>
    <t>2.12</t>
  </si>
  <si>
    <t>Spylerensk</t>
  </si>
  <si>
    <t>time</t>
  </si>
  <si>
    <t>2.13</t>
  </si>
  <si>
    <t>Maskinrensk</t>
  </si>
  <si>
    <t>2.14</t>
  </si>
  <si>
    <t>Spettrensk</t>
  </si>
  <si>
    <t>2.15</t>
  </si>
  <si>
    <t>Fjerning av nedrenskede masser</t>
  </si>
  <si>
    <t>2.16</t>
  </si>
  <si>
    <t>Fjellsikring Pris komplett pr. Bolt 2 M</t>
  </si>
  <si>
    <t>stk.</t>
  </si>
  <si>
    <t>2.17</t>
  </si>
  <si>
    <t>Fjellsikring Pris komplett pr. Bolt 4 M</t>
  </si>
  <si>
    <t>Sum delpost 2.2</t>
  </si>
  <si>
    <t>2.2</t>
  </si>
  <si>
    <r>
      <rPr>
        <b/>
        <sz val="10"/>
        <color rgb="FF282828"/>
        <rFont val="Arial"/>
        <family val="2"/>
      </rPr>
      <t>SKOGRYDDING</t>
    </r>
  </si>
  <si>
    <t>2.21</t>
  </si>
  <si>
    <t>Rigg/nedrigging, pr. oppdrag</t>
  </si>
  <si>
    <t>2.22</t>
  </si>
  <si>
    <t>Arborist</t>
  </si>
  <si>
    <t>2.23</t>
  </si>
  <si>
    <r>
      <rPr>
        <sz val="10"/>
        <color rgb="FF383838"/>
        <rFont val="Arial"/>
        <family val="2"/>
      </rPr>
      <t>Manuell skogsrydding med motorsag</t>
    </r>
    <r>
      <rPr>
        <sz val="10"/>
        <rFont val="Arial"/>
        <family val="2"/>
      </rPr>
      <t xml:space="preserve"> / ryddesag</t>
    </r>
  </si>
  <si>
    <t>2.24</t>
  </si>
  <si>
    <r>
      <rPr>
        <sz val="10"/>
        <color rgb="FF282828"/>
        <rFont val="Arial"/>
        <family val="2"/>
      </rPr>
      <t xml:space="preserve">Stubbefresing, stor </t>
    </r>
    <r>
      <rPr>
        <sz val="10"/>
        <color rgb="FF383838"/>
        <rFont val="Arial"/>
        <family val="2"/>
      </rPr>
      <t>fres</t>
    </r>
  </si>
  <si>
    <t>2.25</t>
  </si>
  <si>
    <t>Vegetasjonsrydding min 2 m bredde langs vei, gjerde og skytebane.</t>
  </si>
  <si>
    <t>2.26</t>
  </si>
  <si>
    <t>Maskinellt skogsrydding/hogst</t>
  </si>
  <si>
    <t>2.27</t>
  </si>
  <si>
    <t>Lastbærer, utkjøring av tømmer</t>
  </si>
  <si>
    <t>Sum delpost 2.3</t>
  </si>
  <si>
    <t>Sum  post 2</t>
  </si>
  <si>
    <t>3</t>
  </si>
  <si>
    <t>TIMEPRISER - STØTTEFAG</t>
  </si>
  <si>
    <t>3.1</t>
  </si>
  <si>
    <t>Ingeniør/prosjekterende junior</t>
  </si>
  <si>
    <t>3.2</t>
  </si>
  <si>
    <t>Formann / bas / Arbeidsleder</t>
  </si>
  <si>
    <t>3.3</t>
  </si>
  <si>
    <t>Stålarbeider</t>
  </si>
  <si>
    <t>3.4</t>
  </si>
  <si>
    <t>Sveiser</t>
  </si>
  <si>
    <t>3.5</t>
  </si>
  <si>
    <t>Betongarbeider/Forskalingssnekker</t>
  </si>
  <si>
    <t>3.6</t>
  </si>
  <si>
    <t>Anleggsgartner</t>
  </si>
  <si>
    <t>3.7</t>
  </si>
  <si>
    <t>Rørlegger, med ADK-1</t>
  </si>
  <si>
    <t>3.8</t>
  </si>
  <si>
    <t>Hjelpearbeider - assistent - Ufaglært</t>
  </si>
  <si>
    <t>3.9</t>
  </si>
  <si>
    <t>Lærling - alle fag</t>
  </si>
  <si>
    <t>3.10</t>
  </si>
  <si>
    <t>Ingeniør/prosjekterende senior</t>
  </si>
  <si>
    <t>3.11</t>
  </si>
  <si>
    <t>Grunnarbeider</t>
  </si>
  <si>
    <t>3.12</t>
  </si>
  <si>
    <t>Grunnarbeider med ADK-1</t>
  </si>
  <si>
    <t>3.13</t>
  </si>
  <si>
    <t>Følgetjeneste</t>
  </si>
  <si>
    <t>3.14</t>
  </si>
  <si>
    <t>Prosjektlede/kalkulatør</t>
  </si>
  <si>
    <t>3.15</t>
  </si>
  <si>
    <t>Gravemelding</t>
  </si>
  <si>
    <t>stk</t>
  </si>
  <si>
    <t>3.16</t>
  </si>
  <si>
    <t>Ingeniør/Miljøkartlegging</t>
  </si>
  <si>
    <t>3.17</t>
  </si>
  <si>
    <t>Stikker (Innmåling)</t>
  </si>
  <si>
    <t>3.18</t>
  </si>
  <si>
    <t>Grunnboring</t>
  </si>
  <si>
    <t>3.19</t>
  </si>
  <si>
    <t>Geolog</t>
  </si>
  <si>
    <t>3.20</t>
  </si>
  <si>
    <t>Steinlegging (belegningssten)</t>
  </si>
  <si>
    <t>3.21</t>
  </si>
  <si>
    <t>Gjerdereparatør</t>
  </si>
  <si>
    <t>3.22</t>
  </si>
  <si>
    <t>Fjellsikrere</t>
  </si>
  <si>
    <t xml:space="preserve">*Timer som ikke inngår i maskinfaget (støttefag) er antatt å være av lite omfang og er omfattet av egne avtaler. </t>
  </si>
  <si>
    <t>Sum Post 3</t>
  </si>
  <si>
    <t>4</t>
  </si>
  <si>
    <t>TIMEPRISER -  MASKIN inklusive fører (hvis ikke annet er angitt)</t>
  </si>
  <si>
    <t>4.1</t>
  </si>
  <si>
    <r>
      <rPr>
        <sz val="10"/>
        <color rgb="FF262624"/>
        <rFont val="Arial"/>
        <family val="2"/>
      </rPr>
      <t xml:space="preserve">Minigravemaskin  </t>
    </r>
    <r>
      <rPr>
        <sz val="10"/>
        <color rgb="FF383A38"/>
        <rFont val="Arial"/>
        <family val="2"/>
      </rPr>
      <t>2-4t</t>
    </r>
  </si>
  <si>
    <t>4.2</t>
  </si>
  <si>
    <t>Gravemaskin belte/hjul 4-12t Inkl. Rototilt</t>
  </si>
  <si>
    <t>4.3</t>
  </si>
  <si>
    <t>Gravemaskin belte, 13-l5t Inkl. Rototilt</t>
  </si>
  <si>
    <t>4.4</t>
  </si>
  <si>
    <t>Gravemaskin belte, 16-25t Inkl. Rototilt</t>
  </si>
  <si>
    <t>4.5</t>
  </si>
  <si>
    <t>Gravemaskin belte, 26-35t Inkl. Rototilt</t>
  </si>
  <si>
    <t>4.6</t>
  </si>
  <si>
    <t>Gravemaskin hjul, inntil 25 t Inkl. Rototilt</t>
  </si>
  <si>
    <t>4.7</t>
  </si>
  <si>
    <t>4.8</t>
  </si>
  <si>
    <t>Hjullaster 4-8t</t>
  </si>
  <si>
    <t>4.9</t>
  </si>
  <si>
    <t>Hjullaster 9-15t</t>
  </si>
  <si>
    <t>4.10</t>
  </si>
  <si>
    <t>Hjullaster 16-20t</t>
  </si>
  <si>
    <t>4.11</t>
  </si>
  <si>
    <r>
      <rPr>
        <sz val="10"/>
        <color rgb="FF262624"/>
        <rFont val="Arial"/>
        <family val="2"/>
      </rPr>
      <t xml:space="preserve">Dumper </t>
    </r>
    <r>
      <rPr>
        <sz val="10"/>
        <color rgb="FF383A38"/>
        <rFont val="Arial"/>
        <family val="2"/>
      </rPr>
      <t xml:space="preserve">35t  </t>
    </r>
    <r>
      <rPr>
        <sz val="10"/>
        <color rgb="FF262624"/>
        <rFont val="Arial"/>
        <family val="2"/>
      </rPr>
      <t xml:space="preserve">total </t>
    </r>
    <r>
      <rPr>
        <sz val="10"/>
        <color rgb="FF383A38"/>
        <rFont val="Arial"/>
        <family val="2"/>
      </rPr>
      <t>vekt</t>
    </r>
  </si>
  <si>
    <t>4.12</t>
  </si>
  <si>
    <r>
      <rPr>
        <sz val="10"/>
        <color rgb="FF383A38"/>
        <rFont val="Arial"/>
        <family val="2"/>
      </rPr>
      <t xml:space="preserve">Bulldoser  25-35t </t>
    </r>
    <r>
      <rPr>
        <sz val="10"/>
        <color rgb="FF262624"/>
        <rFont val="Arial"/>
        <family val="2"/>
      </rPr>
      <t xml:space="preserve">total </t>
    </r>
    <r>
      <rPr>
        <sz val="10"/>
        <color rgb="FF383A38"/>
        <rFont val="Arial"/>
        <family val="2"/>
      </rPr>
      <t>vekt</t>
    </r>
  </si>
  <si>
    <t>4.13</t>
  </si>
  <si>
    <t>Lastebil med henger</t>
  </si>
  <si>
    <t>4.14</t>
  </si>
  <si>
    <t>Lastebil</t>
  </si>
  <si>
    <t>4.15</t>
  </si>
  <si>
    <t>Lastebil med vanntank</t>
  </si>
  <si>
    <t>4.16</t>
  </si>
  <si>
    <t>Lastebil med kran</t>
  </si>
  <si>
    <t>4.17</t>
  </si>
  <si>
    <t>Semitrailer</t>
  </si>
  <si>
    <t>4.18</t>
  </si>
  <si>
    <r>
      <rPr>
        <sz val="10"/>
        <color rgb="FF262624"/>
        <rFont val="Arial"/>
        <family val="2"/>
      </rPr>
      <t>Veghøvel</t>
    </r>
  </si>
  <si>
    <t>4.19</t>
  </si>
  <si>
    <t>Vals</t>
  </si>
  <si>
    <t>4.20</t>
  </si>
  <si>
    <t xml:space="preserve">Traktor med Drammen-slådd </t>
  </si>
  <si>
    <t>4.21</t>
  </si>
  <si>
    <t>Traktor med krattknuser</t>
  </si>
  <si>
    <t>4.22</t>
  </si>
  <si>
    <t>Traktor med feieutstyr</t>
  </si>
  <si>
    <t>4.23</t>
  </si>
  <si>
    <t>Traktor med tineutstyr</t>
  </si>
  <si>
    <t>4.24</t>
  </si>
  <si>
    <t>Traktor med skjær</t>
  </si>
  <si>
    <t>4.25</t>
  </si>
  <si>
    <t>Traktor inkl. Utstyr og henger (Henger til traktor kan faktureres med 10% ekstra pr. time når hengeren er i bruk)</t>
  </si>
  <si>
    <t>4.26</t>
  </si>
  <si>
    <r>
      <rPr>
        <sz val="10"/>
        <color rgb="FF2F2F2F"/>
        <rFont val="Arial"/>
        <family val="2"/>
      </rPr>
      <t xml:space="preserve">Kantklipper inkl </t>
    </r>
    <r>
      <rPr>
        <sz val="10"/>
        <color rgb="FF464646"/>
        <rFont val="Arial"/>
        <family val="2"/>
      </rPr>
      <t xml:space="preserve">kantklippeaggregat </t>
    </r>
    <r>
      <rPr>
        <sz val="10"/>
        <color rgb="FF2F2F2F"/>
        <rFont val="Arial"/>
        <family val="2"/>
      </rPr>
      <t>og hjullaster</t>
    </r>
  </si>
  <si>
    <t>4.27</t>
  </si>
  <si>
    <t>4.28</t>
  </si>
  <si>
    <r>
      <rPr>
        <sz val="10"/>
        <color rgb="FF2F2F2F"/>
        <rFont val="Arial"/>
        <family val="2"/>
      </rPr>
      <t>Feiemaskin</t>
    </r>
  </si>
  <si>
    <t>Sum Post 4</t>
  </si>
  <si>
    <t xml:space="preserve"> </t>
  </si>
  <si>
    <t>5</t>
  </si>
  <si>
    <t>TRANSPORT av maskin med trekkvogn og tralle, per tur inklusive fører</t>
  </si>
  <si>
    <t>5.1</t>
  </si>
  <si>
    <t>Transport av maskin med trekkvogn og tralle 0-15 km</t>
  </si>
  <si>
    <t>5.2</t>
  </si>
  <si>
    <t>Transport av maskin med trekkvogn og tralle 15-30 km</t>
  </si>
  <si>
    <t>5.3</t>
  </si>
  <si>
    <t>Transport av maskin med trekkvogn og tralle 30-45 km</t>
  </si>
  <si>
    <t>5.4</t>
  </si>
  <si>
    <t>Maskin flytt internt i leir</t>
  </si>
  <si>
    <t>Stk</t>
  </si>
  <si>
    <t>Sum Post 5</t>
  </si>
  <si>
    <t>6</t>
  </si>
  <si>
    <r>
      <rPr>
        <b/>
        <sz val="10"/>
        <color rgb="FF232423"/>
        <rFont val="Arial"/>
        <family val="2"/>
      </rPr>
      <t>DIVERSE LEVERANSER</t>
    </r>
  </si>
  <si>
    <t>tonn</t>
  </si>
  <si>
    <t>6.2</t>
  </si>
  <si>
    <t>m2</t>
  </si>
  <si>
    <t>6.3</t>
  </si>
  <si>
    <t>Slitelag, 0-16mm, knust fjell, levert på anvist sted. Utlegging etter egen avtale.</t>
  </si>
  <si>
    <t>6.4</t>
  </si>
  <si>
    <t>Støvbinding/salting av vei, 800 kg salt pr. km, vei, veibredde maksimalt 5 m, ferdig utlagt</t>
  </si>
  <si>
    <t>meter</t>
  </si>
  <si>
    <t>Asfaltering, levering og utlegging fult ferdig lagt.</t>
  </si>
  <si>
    <t>Oppstillingsplasser for tunge kjøretøy</t>
  </si>
  <si>
    <t>6.5</t>
  </si>
  <si>
    <t>Bærelag Massetype AG16</t>
  </si>
  <si>
    <t>6.6</t>
  </si>
  <si>
    <t>Bindlag Massetype Agb16 PG 64-28</t>
  </si>
  <si>
    <t>6.7</t>
  </si>
  <si>
    <t>Slitelag Massetype Ab11 PG 64-28</t>
  </si>
  <si>
    <t>Internveier og plasser:</t>
  </si>
  <si>
    <t>6.8</t>
  </si>
  <si>
    <t>Bærelag Ag16</t>
  </si>
  <si>
    <t>6.9</t>
  </si>
  <si>
    <t>Bindlag Agb11</t>
  </si>
  <si>
    <t>6.10</t>
  </si>
  <si>
    <t>Slitelag Ab11 ved høy belastningså bør det brukes pmb tilsettning</t>
  </si>
  <si>
    <t>Lapping av hull og plass felt (Kan innbefatte håndlegging)</t>
  </si>
  <si>
    <t>6.11</t>
  </si>
  <si>
    <t xml:space="preserve">Agb8 </t>
  </si>
  <si>
    <t>6.12</t>
  </si>
  <si>
    <t>Agb11</t>
  </si>
  <si>
    <t>Klebing:</t>
  </si>
  <si>
    <t>6.13</t>
  </si>
  <si>
    <t>Pmbe 60 for høye belastninger</t>
  </si>
  <si>
    <t>Liter</t>
  </si>
  <si>
    <t>6.14</t>
  </si>
  <si>
    <t>BE 60 For internveier og plasser for lapping</t>
  </si>
  <si>
    <t>Pris for utstyr og fagpersonell</t>
  </si>
  <si>
    <t>6.15</t>
  </si>
  <si>
    <t>Fresing av asfalt inntil 0,5 m bredde, 50 mm dybde</t>
  </si>
  <si>
    <t>Meter</t>
  </si>
  <si>
    <t>6.16</t>
  </si>
  <si>
    <t>Fresing av asfalt inntil 1 m bredde, 50 mm dybde</t>
  </si>
  <si>
    <t>6.17</t>
  </si>
  <si>
    <t>Betongsaging inntil 10 cm tykkelse</t>
  </si>
  <si>
    <t>6.18</t>
  </si>
  <si>
    <t>Betongsaging inntil 11-20 cm tykkelse</t>
  </si>
  <si>
    <t>6.19</t>
  </si>
  <si>
    <t>Betongsagong over 20 cm tykkelse</t>
  </si>
  <si>
    <t>6.20</t>
  </si>
  <si>
    <t>Asfaltsaging inntil 10 cm tykkelse</t>
  </si>
  <si>
    <t>6.21</t>
  </si>
  <si>
    <t>Asfaltsaging inntil 11-20 cm tykkelse</t>
  </si>
  <si>
    <t>6.22</t>
  </si>
  <si>
    <t>Levering av asfalt med noe subbus på godkjentmottak</t>
  </si>
  <si>
    <t>6.23</t>
  </si>
  <si>
    <t>Levering av ren asfalt til gjenbruk</t>
  </si>
  <si>
    <t>6.24</t>
  </si>
  <si>
    <t>Levering av fyllmasse</t>
  </si>
  <si>
    <t>6.25</t>
  </si>
  <si>
    <t>Levering av stein til mottak Dmax inntil 700 mm</t>
  </si>
  <si>
    <t>6.26</t>
  </si>
  <si>
    <t>Levering av stein til mottak Dmax over 700 mm</t>
  </si>
  <si>
    <t>6.27</t>
  </si>
  <si>
    <t xml:space="preserve">Påslag </t>
  </si>
  <si>
    <t>Estimert verdi i NOK</t>
  </si>
  <si>
    <t>Påslagsprosent</t>
  </si>
  <si>
    <t>6.28</t>
  </si>
  <si>
    <t>Sum Post 6</t>
  </si>
  <si>
    <t>7.1</t>
  </si>
  <si>
    <t>Rikosjettfrie masser. Knust fjell 2-6mm - &lt;10mm. Sanden skal ha en skarp siktekurve, slik at materialet hovedsakelig består av sand mellom 2 og 6 mm. - Sprengt fjell.</t>
  </si>
  <si>
    <t>Tonn</t>
  </si>
  <si>
    <t>7.2</t>
  </si>
  <si>
    <t>Drensgrus</t>
  </si>
  <si>
    <t>7.3</t>
  </si>
  <si>
    <t>Stensand 00-04</t>
  </si>
  <si>
    <t>7.4</t>
  </si>
  <si>
    <t>Subbus 00-11</t>
  </si>
  <si>
    <t>7.5</t>
  </si>
  <si>
    <t>Veigrus 00-22</t>
  </si>
  <si>
    <t>7.6</t>
  </si>
  <si>
    <t>Bærelag 00-32</t>
  </si>
  <si>
    <t>7.7</t>
  </si>
  <si>
    <t>Bærelag 00-63</t>
  </si>
  <si>
    <t>7.8</t>
  </si>
  <si>
    <t>Strøsingel 02-04 (uten salt)</t>
  </si>
  <si>
    <t>7.9</t>
  </si>
  <si>
    <t>Hagesingel 04-11</t>
  </si>
  <si>
    <t>7.10</t>
  </si>
  <si>
    <t>Grøftepukk 04-16</t>
  </si>
  <si>
    <t>7.11</t>
  </si>
  <si>
    <t>Grøftepukk 11-22</t>
  </si>
  <si>
    <t>7.12</t>
  </si>
  <si>
    <t>Pukk 16-22</t>
  </si>
  <si>
    <t>7.13</t>
  </si>
  <si>
    <t>Grovpukk 22-63</t>
  </si>
  <si>
    <t>7.14</t>
  </si>
  <si>
    <t>Maskinkult 22-120</t>
  </si>
  <si>
    <t>7.15</t>
  </si>
  <si>
    <t>Maskinkult 63-120</t>
  </si>
  <si>
    <t>7.16</t>
  </si>
  <si>
    <t>Knust / Frest asfalt 00-18</t>
  </si>
  <si>
    <t>7.17</t>
  </si>
  <si>
    <t>Sprengsten, Dmax 600. 00-600</t>
  </si>
  <si>
    <t>7.18</t>
  </si>
  <si>
    <t>Sprengsten, Dmax 800. 00-800</t>
  </si>
  <si>
    <t>7.19</t>
  </si>
  <si>
    <t>Soldet matjord</t>
  </si>
  <si>
    <t>7.20</t>
  </si>
  <si>
    <t>Fyllmasse</t>
  </si>
  <si>
    <t>Sum Post 7</t>
  </si>
  <si>
    <t>TRANSPORT AV MASKIN med trekkvogn og tralle inkl fører</t>
  </si>
  <si>
    <t>DIVERSE LEVERANSER</t>
  </si>
  <si>
    <t>7</t>
  </si>
  <si>
    <t>MATERIELL</t>
  </si>
  <si>
    <t>EVALUERINGSSUM 1-7</t>
  </si>
  <si>
    <r>
      <rPr>
        <b/>
        <sz val="10"/>
        <rFont val="Arial"/>
        <family val="2"/>
      </rPr>
      <t>Elektrisk</t>
    </r>
    <r>
      <rPr>
        <sz val="10"/>
        <rFont val="Arial"/>
        <family val="2"/>
      </rPr>
      <t xml:space="preserve"> Minigravemaskin  2-4t</t>
    </r>
  </si>
  <si>
    <r>
      <rPr>
        <b/>
        <sz val="10"/>
        <rFont val="Arial"/>
        <family val="2"/>
      </rPr>
      <t>Elektrisk</t>
    </r>
    <r>
      <rPr>
        <sz val="10"/>
        <rFont val="Arial"/>
        <family val="2"/>
      </rPr>
      <t xml:space="preserve"> Lastebil</t>
    </r>
  </si>
  <si>
    <r>
      <rPr>
        <b/>
        <sz val="10"/>
        <rFont val="Arial"/>
        <family val="2"/>
      </rPr>
      <t>Elektrisk</t>
    </r>
    <r>
      <rPr>
        <sz val="10"/>
        <rFont val="Arial"/>
        <family val="2"/>
      </rPr>
      <t xml:space="preserve"> Lastebil med henger</t>
    </r>
  </si>
  <si>
    <r>
      <rPr>
        <b/>
        <sz val="10"/>
        <rFont val="Arial"/>
        <family val="2"/>
      </rPr>
      <t>Elektrisk</t>
    </r>
    <r>
      <rPr>
        <sz val="10"/>
        <rFont val="Arial"/>
        <family val="2"/>
      </rPr>
      <t xml:space="preserve"> Gravemaskin belte/hjul 4-12t Inkl. Rototilt</t>
    </r>
  </si>
  <si>
    <r>
      <rPr>
        <b/>
        <sz val="10"/>
        <rFont val="Arial"/>
        <family val="2"/>
      </rPr>
      <t>Elektrisk</t>
    </r>
    <r>
      <rPr>
        <sz val="10"/>
        <rFont val="Arial"/>
        <family val="2"/>
      </rPr>
      <t xml:space="preserve"> Lastebil med vanntank</t>
    </r>
  </si>
  <si>
    <r>
      <rPr>
        <b/>
        <sz val="10"/>
        <rFont val="Arial"/>
        <family val="2"/>
      </rPr>
      <t>Elektrisk</t>
    </r>
    <r>
      <rPr>
        <sz val="10"/>
        <rFont val="Arial"/>
        <family val="2"/>
      </rPr>
      <t xml:space="preserve"> Dumper 35t  total vekt</t>
    </r>
  </si>
  <si>
    <r>
      <rPr>
        <b/>
        <sz val="10"/>
        <rFont val="Arial"/>
        <family val="2"/>
      </rPr>
      <t xml:space="preserve">Elektrisk </t>
    </r>
    <r>
      <rPr>
        <sz val="10"/>
        <rFont val="Arial"/>
        <family val="2"/>
      </rPr>
      <t>Hjullaster 9-15t</t>
    </r>
  </si>
  <si>
    <r>
      <rPr>
        <b/>
        <sz val="10"/>
        <rFont val="Arial"/>
        <family val="2"/>
      </rPr>
      <t>Elektrisk</t>
    </r>
    <r>
      <rPr>
        <sz val="10"/>
        <rFont val="Arial"/>
        <family val="2"/>
      </rPr>
      <t xml:space="preserve"> Hjullaster 16-20t</t>
    </r>
  </si>
  <si>
    <r>
      <rPr>
        <b/>
        <sz val="10"/>
        <rFont val="Arial"/>
        <family val="2"/>
      </rPr>
      <t xml:space="preserve">Elektrisk </t>
    </r>
    <r>
      <rPr>
        <sz val="10"/>
        <rFont val="Arial"/>
        <family val="2"/>
      </rPr>
      <t>Gravemaskin belte, 13-l5t Inkl. Rototilt</t>
    </r>
  </si>
  <si>
    <r>
      <rPr>
        <b/>
        <sz val="10"/>
        <rFont val="Arial"/>
        <family val="2"/>
      </rPr>
      <t>Elektrisk</t>
    </r>
    <r>
      <rPr>
        <sz val="10"/>
        <rFont val="Arial"/>
        <family val="2"/>
      </rPr>
      <t xml:space="preserve"> Hjullaster 4-8t </t>
    </r>
  </si>
  <si>
    <r>
      <rPr>
        <b/>
        <sz val="10"/>
        <rFont val="Arial"/>
        <family val="2"/>
      </rPr>
      <t>Elektrisk</t>
    </r>
    <r>
      <rPr>
        <sz val="10"/>
        <rFont val="Arial"/>
        <family val="2"/>
      </rPr>
      <t xml:space="preserve"> Gravemaskin belte, 16-25t Inkl. Rototilt</t>
    </r>
  </si>
  <si>
    <r>
      <rPr>
        <b/>
        <sz val="10"/>
        <color rgb="FF000000"/>
        <rFont val="Arial"/>
        <family val="2"/>
      </rPr>
      <t>Elektrisk</t>
    </r>
    <r>
      <rPr>
        <sz val="10"/>
        <color rgb="FF000000"/>
        <rFont val="Arial"/>
        <family val="2"/>
      </rPr>
      <t xml:space="preserve"> Minifeiemaskin (til fjerning av løv på plen)</t>
    </r>
  </si>
  <si>
    <r>
      <rPr>
        <b/>
        <sz val="12"/>
        <color rgb="FF000000"/>
        <rFont val="Times New Roman"/>
        <family val="1"/>
      </rPr>
      <t>MATERIELL</t>
    </r>
    <r>
      <rPr>
        <sz val="12"/>
        <color rgb="FF000000"/>
        <rFont val="Times New Roman"/>
        <family val="1"/>
      </rPr>
      <t xml:space="preserve">
Alle fraksjoner skal dokumenteres. Veieseddel for fraksjoner skal vedlegges faktura. Fraksjonene skal være fri for uønskede arter, svartliste arter og metaller over grenseverdier. Oppgitte mengder er ikke bindende, men er kun oppgitt for evalueringen av anbudskonkurransen.
Frakt kommer i tillegg.</t>
    </r>
  </si>
  <si>
    <t>4.29</t>
  </si>
  <si>
    <t>4.30</t>
  </si>
  <si>
    <t>4.31</t>
  </si>
  <si>
    <t>4.32</t>
  </si>
  <si>
    <t>4.33</t>
  </si>
  <si>
    <t>4.34</t>
  </si>
  <si>
    <t>4.35</t>
  </si>
  <si>
    <t>4.36</t>
  </si>
  <si>
    <t>4.37</t>
  </si>
  <si>
    <t>4.38</t>
  </si>
  <si>
    <t>4.39</t>
  </si>
  <si>
    <t>6.1</t>
  </si>
  <si>
    <t xml:space="preserve">Leverandørs eventuelle merknader: </t>
  </si>
  <si>
    <t>Leverandør skal fylle ut samtlige oransje felter</t>
  </si>
  <si>
    <r>
      <rPr>
        <sz val="10"/>
        <rFont val="Arial"/>
        <family val="2"/>
      </rPr>
      <t xml:space="preserve">Påslagsprosent </t>
    </r>
    <r>
      <rPr>
        <sz val="10"/>
        <color rgb="FFFF0000"/>
        <rFont val="Arial"/>
        <family val="2"/>
      </rPr>
      <t>(</t>
    </r>
    <r>
      <rPr>
        <b/>
        <sz val="10"/>
        <color rgb="FFFF0000"/>
        <rFont val="Arial"/>
        <family val="2"/>
      </rPr>
      <t>NB! Skal maksimalt være 15 %. Settes den høyere enn dette, vil den bli justert ned til 15 %)</t>
    </r>
    <r>
      <rPr>
        <sz val="10"/>
        <color rgb="FFFF0000"/>
        <rFont val="Arial"/>
        <family val="2"/>
      </rPr>
      <t xml:space="preserve"> </t>
    </r>
    <r>
      <rPr>
        <sz val="10"/>
        <rFont val="Arial"/>
        <family val="2"/>
      </rPr>
      <t xml:space="preserve">ikke opplistet materiell og fraksjoner (Kap 7 MATERIELL) innkjøpte materialer. </t>
    </r>
    <r>
      <rPr>
        <sz val="10"/>
        <color rgb="FF000000"/>
        <rFont val="Arial"/>
        <family val="2"/>
      </rPr>
      <t xml:space="preserve">Volum og  leverandørens netto innpris dokumenteres ved hjelp av underlag/bilag ved fakturering til oppdragsgiver. </t>
    </r>
  </si>
  <si>
    <r>
      <t>Sprøytesåing. Gjelder såing ved sprøyting av en blanding av vann, frø, gjødsel og klebemiddel på ferdig planert areal.</t>
    </r>
    <r>
      <rPr>
        <sz val="10"/>
        <rFont val="Arial"/>
        <family val="2"/>
      </rPr>
      <t xml:space="preserve"> Det skal benyttes 50 kg tørt klebemiddel og 50 kg N-P-K 14-4-12</t>
    </r>
  </si>
  <si>
    <r>
      <t>Påslagsprosent underleverandør som ikke er spesifisert i prisskjema, leverandørens netto innpris dokumenteres ved hjelp av underlag/bilag ved fakturering til oppdragsgiver.(</t>
    </r>
    <r>
      <rPr>
        <sz val="10"/>
        <color rgb="FFFF0000"/>
        <rFont val="Arial"/>
        <family val="2"/>
      </rPr>
      <t>NB! Skal maksimalt være 15 %. Settes den høyere enn dette, vil den bli justert ned til 15 %)</t>
    </r>
  </si>
  <si>
    <r>
      <t xml:space="preserve">Levering av ulike massefraksjoner - påslagsprosent </t>
    </r>
    <r>
      <rPr>
        <sz val="10"/>
        <color rgb="FFFF0000"/>
        <rFont val="Arial"/>
        <family val="2"/>
      </rPr>
      <t>(NB! Skal maksimalt være 15 %. Settes den høyere enn dette, vil den bli justert ned til 15 %)</t>
    </r>
  </si>
  <si>
    <t>Gravemaskin belte/hjul, 26-40t Inkl. Rototilt. 
(Leverandør skriver om prisen gjelder belte, hjulgraver eller begge, i det oransje feltet ved siden av pris (Kolonne G) Skriver man ingenting, gjelder denne prisen for "Gravemaskin belte, 26-40t Inkl. Rototilt")</t>
  </si>
  <si>
    <t>Prisen i post 4.11 gjelder: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</si>
</sst>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 #,##0_ ;_ * \-#,##0_ ;_ * &quot;-&quot;_ ;_ @_ "/>
    <numFmt numFmtId="165" formatCode="_-* #,##0_-;\-* #,##0_-;_-* &quot;-&quot;??_-;_-@_-"/>
  </numFmts>
  <fonts count="43" x14ac:knownFonts="1">
    <font>
      <sz val="10"/>
      <color rgb="FF000000"/>
      <name val="Times New Roman"/>
      <charset val="204"/>
    </font>
    <font>
      <sz val="10"/>
      <color theme="1"/>
      <name val="Arial"/>
      <family val="2"/>
    </font>
    <font>
      <b/>
      <sz val="10"/>
      <color rgb="FF232423"/>
      <name val="Arial"/>
      <family val="2"/>
    </font>
    <font>
      <b/>
      <vertAlign val="superscript"/>
      <sz val="10"/>
      <color rgb="FF232423"/>
      <name val="Arial"/>
      <family val="2"/>
    </font>
    <font>
      <b/>
      <sz val="10"/>
      <color rgb="FF000000"/>
      <name val="Arial"/>
      <family val="2"/>
    </font>
    <font>
      <sz val="12"/>
      <color rgb="FF000000"/>
      <name val="Times New Roman"/>
      <family val="1"/>
    </font>
    <font>
      <sz val="10"/>
      <color rgb="FF000000"/>
      <name val="Times New Roman"/>
      <family val="1"/>
    </font>
    <font>
      <sz val="10"/>
      <color rgb="FF262624"/>
      <name val="Arial"/>
      <family val="2"/>
    </font>
    <font>
      <sz val="10"/>
      <name val="Arial"/>
      <family val="2"/>
    </font>
    <font>
      <sz val="10"/>
      <color rgb="FF383A38"/>
      <name val="Arial"/>
      <family val="2"/>
    </font>
    <font>
      <b/>
      <sz val="10"/>
      <color rgb="FF000000"/>
      <name val="Times New Roman"/>
      <family val="1"/>
    </font>
    <font>
      <sz val="10"/>
      <color rgb="FF000000"/>
      <name val="Times New Roman"/>
      <family val="1"/>
    </font>
    <font>
      <sz val="10"/>
      <color rgb="FF000000"/>
      <name val="Arial"/>
      <family val="2"/>
    </font>
    <font>
      <b/>
      <sz val="12"/>
      <color rgb="FF000000"/>
      <name val="Arial"/>
      <family val="2"/>
    </font>
    <font>
      <sz val="12"/>
      <color rgb="FF000000"/>
      <name val="Arial"/>
      <family val="2"/>
    </font>
    <font>
      <sz val="10"/>
      <color rgb="FF2F2F2F"/>
      <name val="Arial"/>
      <family val="2"/>
    </font>
    <font>
      <sz val="10"/>
      <color rgb="FF383838"/>
      <name val="Arial"/>
      <family val="2"/>
    </font>
    <font>
      <b/>
      <sz val="10"/>
      <name val="Arial"/>
      <family val="2"/>
    </font>
    <font>
      <sz val="10"/>
      <color rgb="FF232423"/>
      <name val="Arial"/>
      <family val="2"/>
    </font>
    <font>
      <b/>
      <sz val="10"/>
      <color rgb="FF282828"/>
      <name val="Arial"/>
      <family val="2"/>
    </font>
    <font>
      <sz val="10"/>
      <color rgb="FF282828"/>
      <name val="Arial"/>
      <family val="2"/>
    </font>
    <font>
      <b/>
      <sz val="10"/>
      <color rgb="FF262624"/>
      <name val="Arial"/>
      <family val="2"/>
    </font>
    <font>
      <sz val="10"/>
      <color rgb="FF4D4F4F"/>
      <name val="Arial"/>
      <family val="2"/>
    </font>
    <font>
      <sz val="10"/>
      <color rgb="FF464646"/>
      <name val="Arial"/>
      <family val="2"/>
    </font>
    <font>
      <b/>
      <sz val="12"/>
      <name val="Arial"/>
      <family val="2"/>
    </font>
    <font>
      <sz val="12"/>
      <name val="Arial"/>
      <family val="2"/>
    </font>
    <font>
      <i/>
      <sz val="10"/>
      <color rgb="FF000000"/>
      <name val="Arial"/>
      <family val="2"/>
    </font>
    <font>
      <b/>
      <i/>
      <sz val="10"/>
      <color rgb="FF000000"/>
      <name val="Arial"/>
      <family val="2"/>
    </font>
    <font>
      <b/>
      <sz val="20"/>
      <color rgb="FF000000"/>
      <name val="Arial"/>
      <family val="2"/>
    </font>
    <font>
      <sz val="10"/>
      <color rgb="FF4D4D4D"/>
      <name val="Arial"/>
      <family val="2"/>
    </font>
    <font>
      <b/>
      <u/>
      <sz val="10"/>
      <color rgb="FF232423"/>
      <name val="Arial"/>
      <family val="2"/>
    </font>
    <font>
      <b/>
      <sz val="16"/>
      <color rgb="FF232423"/>
      <name val="Arial"/>
      <family val="2"/>
    </font>
    <font>
      <b/>
      <sz val="16"/>
      <color rgb="FFF2564B"/>
      <name val="Arial"/>
      <family val="2"/>
    </font>
    <font>
      <b/>
      <sz val="15.5"/>
      <color rgb="FF232423"/>
      <name val="Arial"/>
      <family val="2"/>
    </font>
    <font>
      <b/>
      <vertAlign val="superscript"/>
      <sz val="10.5"/>
      <color rgb="FF232423"/>
      <name val="Arial"/>
      <family val="2"/>
    </font>
    <font>
      <sz val="10"/>
      <color theme="0"/>
      <name val="Times New Roman"/>
      <family val="1"/>
      <charset val="204"/>
    </font>
    <font>
      <i/>
      <sz val="10"/>
      <color rgb="FF000000"/>
      <name val="Times New Roman"/>
      <family val="1"/>
    </font>
    <font>
      <sz val="10"/>
      <color rgb="FFFF0000"/>
      <name val="Arial"/>
      <family val="2"/>
    </font>
    <font>
      <sz val="8"/>
      <name val="Times New Roman"/>
      <family val="1"/>
    </font>
    <font>
      <b/>
      <sz val="10"/>
      <color theme="1"/>
      <name val="Arial"/>
      <family val="2"/>
    </font>
    <font>
      <b/>
      <sz val="12"/>
      <color rgb="FF000000"/>
      <name val="Times New Roman"/>
      <family val="1"/>
    </font>
    <font>
      <sz val="14"/>
      <color rgb="FF000000"/>
      <name val="Times New Roman"/>
      <family val="1"/>
    </font>
    <font>
      <b/>
      <sz val="10"/>
      <color rgb="FFFF0000"/>
      <name val="Arial"/>
      <family val="2"/>
    </font>
  </fonts>
  <fills count="7">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FFC000"/>
        <bgColor indexed="64"/>
      </patternFill>
    </fill>
    <fill>
      <patternFill patternType="solid">
        <fgColor rgb="FFFFFF00"/>
        <bgColor indexed="64"/>
      </patternFill>
    </fill>
  </fills>
  <borders count="44">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0000"/>
      </left>
      <right/>
      <top/>
      <bottom style="thin">
        <color rgb="FF000000"/>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diagonal/>
    </border>
  </borders>
  <cellStyleXfs count="2">
    <xf numFmtId="0" fontId="0" fillId="0" borderId="0"/>
    <xf numFmtId="43" fontId="11" fillId="0" borderId="0" applyFont="0" applyFill="0" applyBorder="0" applyAlignment="0" applyProtection="0"/>
  </cellStyleXfs>
  <cellXfs count="210">
    <xf numFmtId="0" fontId="0" fillId="0" borderId="0" xfId="0" applyAlignment="1">
      <alignment horizontal="left" vertical="top"/>
    </xf>
    <xf numFmtId="165" fontId="12" fillId="5" borderId="12" xfId="1" applyNumberFormat="1" applyFont="1" applyFill="1" applyBorder="1" applyAlignment="1" applyProtection="1">
      <alignment vertical="center"/>
      <protection locked="0"/>
    </xf>
    <xf numFmtId="0" fontId="12" fillId="5" borderId="4" xfId="0" applyFont="1" applyFill="1" applyBorder="1" applyAlignment="1" applyProtection="1">
      <alignment horizontal="center" vertical="center"/>
      <protection locked="0"/>
    </xf>
    <xf numFmtId="0" fontId="12" fillId="5" borderId="37" xfId="0" applyFont="1" applyFill="1" applyBorder="1" applyAlignment="1" applyProtection="1">
      <alignment horizontal="center" vertical="center"/>
      <protection locked="0"/>
    </xf>
    <xf numFmtId="9" fontId="12" fillId="5" borderId="4" xfId="0" applyNumberFormat="1" applyFont="1" applyFill="1" applyBorder="1" applyAlignment="1" applyProtection="1">
      <alignment horizontal="center" vertical="center"/>
      <protection locked="0"/>
    </xf>
    <xf numFmtId="0" fontId="12" fillId="5" borderId="7" xfId="0" applyFont="1" applyFill="1" applyBorder="1" applyAlignment="1" applyProtection="1">
      <alignment horizontal="center" vertical="center"/>
      <protection locked="0"/>
    </xf>
    <xf numFmtId="0" fontId="8" fillId="5" borderId="4" xfId="0" applyFont="1" applyFill="1" applyBorder="1" applyAlignment="1" applyProtection="1">
      <alignment horizontal="left" vertical="center" wrapText="1" indent="1"/>
      <protection locked="0"/>
    </xf>
    <xf numFmtId="0" fontId="8" fillId="5" borderId="6" xfId="0" applyFont="1" applyFill="1" applyBorder="1" applyAlignment="1" applyProtection="1">
      <alignment horizontal="left" vertical="center" wrapText="1" indent="1"/>
      <protection locked="0"/>
    </xf>
    <xf numFmtId="0" fontId="6" fillId="5" borderId="0" xfId="0" applyFont="1" applyFill="1" applyAlignment="1" applyProtection="1">
      <alignment vertical="top" wrapText="1"/>
      <protection locked="0"/>
    </xf>
    <xf numFmtId="0" fontId="10" fillId="5" borderId="0" xfId="0" applyFont="1" applyFill="1" applyAlignment="1" applyProtection="1">
      <alignment vertical="top" wrapText="1"/>
      <protection locked="0"/>
    </xf>
    <xf numFmtId="165" fontId="12" fillId="5" borderId="10" xfId="1" applyNumberFormat="1" applyFont="1" applyFill="1" applyBorder="1" applyAlignment="1" applyProtection="1">
      <alignment horizontal="right" vertical="center" wrapText="1"/>
      <protection locked="0"/>
    </xf>
    <xf numFmtId="165" fontId="12" fillId="5" borderId="12" xfId="1" applyNumberFormat="1" applyFont="1" applyFill="1" applyBorder="1" applyAlignment="1" applyProtection="1">
      <alignment horizontal="right" vertical="center" wrapText="1"/>
      <protection locked="0"/>
    </xf>
    <xf numFmtId="0" fontId="4" fillId="0" borderId="0" xfId="0" applyFont="1" applyAlignment="1" applyProtection="1">
      <alignment horizontal="left" vertical="top" wrapText="1" indent="1"/>
    </xf>
    <xf numFmtId="0" fontId="0" fillId="0" borderId="0" xfId="0" applyAlignment="1" applyProtection="1">
      <alignment horizontal="left" vertical="top" wrapText="1" indent="1"/>
    </xf>
    <xf numFmtId="0" fontId="0" fillId="0" borderId="0" xfId="0" applyAlignment="1" applyProtection="1">
      <alignment horizontal="center" vertical="top"/>
    </xf>
    <xf numFmtId="0" fontId="0" fillId="0" borderId="0" xfId="0" applyAlignment="1" applyProtection="1">
      <alignment horizontal="left" vertical="top"/>
    </xf>
    <xf numFmtId="0" fontId="28" fillId="6" borderId="36" xfId="0" applyFont="1" applyFill="1" applyBorder="1" applyAlignment="1" applyProtection="1">
      <alignment horizontal="center" vertical="top"/>
    </xf>
    <xf numFmtId="0" fontId="0" fillId="0" borderId="36" xfId="0" applyBorder="1" applyAlignment="1" applyProtection="1">
      <alignment horizontal="center" vertical="top"/>
    </xf>
    <xf numFmtId="49" fontId="13" fillId="0" borderId="22" xfId="0" applyNumberFormat="1" applyFont="1" applyBorder="1" applyAlignment="1" applyProtection="1">
      <alignment horizontal="left" vertical="center" wrapText="1" indent="1"/>
    </xf>
    <xf numFmtId="0" fontId="13" fillId="0" borderId="23" xfId="0" applyFont="1" applyBorder="1" applyAlignment="1" applyProtection="1">
      <alignment horizontal="left" vertical="center" wrapText="1" indent="1"/>
    </xf>
    <xf numFmtId="0" fontId="13" fillId="0" borderId="20" xfId="0" applyFont="1" applyBorder="1" applyAlignment="1" applyProtection="1">
      <alignment horizontal="center" vertical="center"/>
    </xf>
    <xf numFmtId="0" fontId="13" fillId="0" borderId="16" xfId="0" applyFont="1" applyBorder="1" applyAlignment="1" applyProtection="1">
      <alignment horizontal="center" vertical="center"/>
    </xf>
    <xf numFmtId="165" fontId="13" fillId="0" borderId="21" xfId="1" applyNumberFormat="1" applyFont="1" applyBorder="1" applyAlignment="1" applyProtection="1">
      <alignment horizontal="center" vertical="center"/>
    </xf>
    <xf numFmtId="0" fontId="5" fillId="0" borderId="0" xfId="0" applyFont="1" applyAlignment="1" applyProtection="1">
      <alignment horizontal="left" vertical="top"/>
    </xf>
    <xf numFmtId="49" fontId="2" fillId="3" borderId="8" xfId="0" applyNumberFormat="1" applyFont="1" applyFill="1" applyBorder="1" applyAlignment="1" applyProtection="1">
      <alignment horizontal="center" vertical="center" shrinkToFit="1"/>
    </xf>
    <xf numFmtId="0" fontId="2" fillId="3" borderId="9" xfId="0" applyFont="1" applyFill="1" applyBorder="1" applyAlignment="1" applyProtection="1">
      <alignment horizontal="left" vertical="center" wrapText="1"/>
    </xf>
    <xf numFmtId="0" fontId="12" fillId="0" borderId="33" xfId="0" applyFont="1" applyBorder="1" applyAlignment="1" applyProtection="1">
      <alignment horizontal="center" vertical="center"/>
    </xf>
    <xf numFmtId="0" fontId="12" fillId="0" borderId="34" xfId="0" applyFont="1" applyBorder="1" applyAlignment="1" applyProtection="1">
      <alignment horizontal="center" vertical="center"/>
    </xf>
    <xf numFmtId="0" fontId="12" fillId="0" borderId="9" xfId="0" applyFont="1" applyBorder="1" applyAlignment="1" applyProtection="1">
      <alignment horizontal="center" vertical="center"/>
    </xf>
    <xf numFmtId="0" fontId="6" fillId="0" borderId="0" xfId="0" applyFont="1" applyAlignment="1" applyProtection="1">
      <alignment horizontal="left" vertical="top"/>
    </xf>
    <xf numFmtId="49" fontId="12" fillId="0" borderId="11" xfId="0" applyNumberFormat="1" applyFont="1" applyBorder="1" applyAlignment="1" applyProtection="1">
      <alignment horizontal="left" vertical="center" wrapText="1"/>
    </xf>
    <xf numFmtId="0" fontId="8" fillId="0" borderId="4" xfId="0" applyFont="1" applyBorder="1" applyAlignment="1" applyProtection="1">
      <alignment horizontal="left" vertical="center" wrapText="1"/>
    </xf>
    <xf numFmtId="0" fontId="12" fillId="0" borderId="28" xfId="0" applyFont="1" applyBorder="1" applyAlignment="1" applyProtection="1">
      <alignment horizontal="center" vertical="center"/>
    </xf>
    <xf numFmtId="0" fontId="12" fillId="0" borderId="35" xfId="0" applyFont="1" applyBorder="1" applyAlignment="1" applyProtection="1">
      <alignment horizontal="center" vertical="center"/>
    </xf>
    <xf numFmtId="0" fontId="12" fillId="0" borderId="4" xfId="0" applyFont="1" applyBorder="1" applyAlignment="1" applyProtection="1">
      <alignment horizontal="center" vertical="center"/>
    </xf>
    <xf numFmtId="0" fontId="6" fillId="0" borderId="13" xfId="0" applyFont="1" applyBorder="1" applyAlignment="1" applyProtection="1">
      <alignment horizontal="left" vertical="center" wrapText="1"/>
    </xf>
    <xf numFmtId="0" fontId="6" fillId="0" borderId="14" xfId="0" applyFont="1" applyBorder="1" applyAlignment="1" applyProtection="1">
      <alignment horizontal="left" vertical="center" wrapText="1"/>
    </xf>
    <xf numFmtId="0" fontId="4" fillId="4" borderId="14" xfId="0" applyFont="1" applyFill="1" applyBorder="1" applyAlignment="1" applyProtection="1">
      <alignment horizontal="center" vertical="center"/>
    </xf>
    <xf numFmtId="165" fontId="4" fillId="4" borderId="15" xfId="1" applyNumberFormat="1" applyFont="1" applyFill="1" applyBorder="1" applyAlignment="1" applyProtection="1">
      <alignment vertical="center"/>
    </xf>
    <xf numFmtId="49" fontId="12" fillId="0" borderId="0" xfId="0" applyNumberFormat="1" applyFont="1" applyAlignment="1" applyProtection="1">
      <alignment horizontal="left" vertical="center" wrapText="1"/>
    </xf>
    <xf numFmtId="0" fontId="6" fillId="0" borderId="0" xfId="0" applyFont="1" applyAlignment="1" applyProtection="1">
      <alignment horizontal="left" vertical="center" wrapText="1"/>
    </xf>
    <xf numFmtId="0" fontId="12" fillId="0" borderId="0" xfId="0" applyFont="1" applyAlignment="1" applyProtection="1">
      <alignment horizontal="left" vertical="center"/>
    </xf>
    <xf numFmtId="165" fontId="12" fillId="0" borderId="0" xfId="1" applyNumberFormat="1" applyFont="1" applyBorder="1" applyAlignment="1" applyProtection="1">
      <alignment vertical="center"/>
    </xf>
    <xf numFmtId="49" fontId="4" fillId="3" borderId="11" xfId="0" applyNumberFormat="1" applyFont="1" applyFill="1" applyBorder="1" applyAlignment="1" applyProtection="1">
      <alignment horizontal="center" vertical="center" wrapText="1"/>
    </xf>
    <xf numFmtId="0" fontId="12" fillId="3" borderId="25" xfId="0" applyFont="1" applyFill="1" applyBorder="1" applyAlignment="1" applyProtection="1">
      <alignment horizontal="center" vertical="center"/>
    </xf>
    <xf numFmtId="0" fontId="12" fillId="3" borderId="26" xfId="0" applyFont="1" applyFill="1" applyBorder="1" applyAlignment="1" applyProtection="1">
      <alignment horizontal="center" vertical="center"/>
    </xf>
    <xf numFmtId="0" fontId="12" fillId="3" borderId="27" xfId="0" applyFont="1" applyFill="1" applyBorder="1" applyAlignment="1" applyProtection="1">
      <alignment horizontal="center" vertical="center"/>
    </xf>
    <xf numFmtId="49" fontId="2" fillId="3" borderId="11" xfId="0" applyNumberFormat="1" applyFont="1" applyFill="1" applyBorder="1" applyAlignment="1" applyProtection="1">
      <alignment horizontal="left" vertical="center" wrapText="1" indent="2"/>
    </xf>
    <xf numFmtId="0" fontId="2" fillId="3" borderId="4" xfId="0" applyFont="1" applyFill="1" applyBorder="1" applyAlignment="1" applyProtection="1">
      <alignment horizontal="left" vertical="center" wrapText="1"/>
    </xf>
    <xf numFmtId="0" fontId="12" fillId="3" borderId="28" xfId="0" applyFont="1" applyFill="1" applyBorder="1" applyAlignment="1" applyProtection="1">
      <alignment horizontal="center" vertical="center"/>
    </xf>
    <xf numFmtId="0" fontId="12" fillId="3" borderId="29" xfId="0" applyFont="1" applyFill="1" applyBorder="1" applyAlignment="1" applyProtection="1">
      <alignment horizontal="center" vertical="center"/>
    </xf>
    <xf numFmtId="0" fontId="12" fillId="3" borderId="30" xfId="0" applyFont="1" applyFill="1" applyBorder="1" applyAlignment="1" applyProtection="1">
      <alignment horizontal="center" vertical="center"/>
    </xf>
    <xf numFmtId="49" fontId="8" fillId="0" borderId="11" xfId="0" applyNumberFormat="1" applyFont="1" applyBorder="1" applyAlignment="1" applyProtection="1">
      <alignment horizontal="left" vertical="center" wrapText="1" indent="2"/>
    </xf>
    <xf numFmtId="0" fontId="12" fillId="0" borderId="5" xfId="0" applyFont="1" applyBorder="1" applyAlignment="1" applyProtection="1">
      <alignment horizontal="center" vertical="center"/>
    </xf>
    <xf numFmtId="0" fontId="12" fillId="0" borderId="7" xfId="0" applyFont="1" applyBorder="1" applyAlignment="1" applyProtection="1">
      <alignment horizontal="center" vertical="center"/>
    </xf>
    <xf numFmtId="0" fontId="12" fillId="0" borderId="4" xfId="0" applyFont="1" applyBorder="1" applyAlignment="1" applyProtection="1">
      <alignment horizontal="center" vertical="center"/>
    </xf>
    <xf numFmtId="164" fontId="12" fillId="0" borderId="4" xfId="0" applyNumberFormat="1" applyFont="1" applyBorder="1" applyAlignment="1" applyProtection="1">
      <alignment vertical="center"/>
    </xf>
    <xf numFmtId="165" fontId="8" fillId="0" borderId="12" xfId="1" applyNumberFormat="1" applyFont="1" applyBorder="1" applyAlignment="1" applyProtection="1">
      <alignment vertical="center" wrapText="1"/>
    </xf>
    <xf numFmtId="0" fontId="6" fillId="0" borderId="11" xfId="0" applyFont="1" applyBorder="1" applyAlignment="1" applyProtection="1">
      <alignment horizontal="left" vertical="center" wrapText="1"/>
    </xf>
    <xf numFmtId="0" fontId="6" fillId="0" borderId="4" xfId="0" applyFont="1" applyBorder="1" applyAlignment="1" applyProtection="1">
      <alignment horizontal="left" vertical="center" wrapText="1"/>
    </xf>
    <xf numFmtId="0" fontId="26" fillId="3" borderId="4" xfId="0" applyFont="1" applyFill="1" applyBorder="1" applyAlignment="1" applyProtection="1">
      <alignment horizontal="center" vertical="center"/>
    </xf>
    <xf numFmtId="165" fontId="27" fillId="3" borderId="12" xfId="1" applyNumberFormat="1" applyFont="1" applyFill="1" applyBorder="1" applyAlignment="1" applyProtection="1">
      <alignment vertical="center"/>
    </xf>
    <xf numFmtId="0" fontId="6" fillId="0" borderId="4" xfId="0" applyFont="1" applyBorder="1" applyAlignment="1" applyProtection="1">
      <alignment horizontal="left" vertical="center" wrapText="1"/>
    </xf>
    <xf numFmtId="49" fontId="19" fillId="3" borderId="11" xfId="0" applyNumberFormat="1" applyFont="1" applyFill="1" applyBorder="1" applyAlignment="1" applyProtection="1">
      <alignment horizontal="left" vertical="center" wrapText="1" indent="2"/>
    </xf>
    <xf numFmtId="0" fontId="17" fillId="3" borderId="4" xfId="0" applyFont="1" applyFill="1" applyBorder="1" applyAlignment="1" applyProtection="1">
      <alignment horizontal="left" vertical="center" wrapText="1"/>
    </xf>
    <xf numFmtId="49" fontId="16" fillId="0" borderId="11" xfId="0" applyNumberFormat="1" applyFont="1" applyBorder="1" applyAlignment="1" applyProtection="1">
      <alignment horizontal="left" vertical="center" wrapText="1" indent="2"/>
    </xf>
    <xf numFmtId="164" fontId="12" fillId="0" borderId="4" xfId="0" applyNumberFormat="1" applyFont="1" applyBorder="1" applyAlignment="1" applyProtection="1">
      <alignment horizontal="left" vertical="center"/>
    </xf>
    <xf numFmtId="49" fontId="12" fillId="0" borderId="11" xfId="0" applyNumberFormat="1" applyFont="1" applyBorder="1" applyAlignment="1" applyProtection="1">
      <alignment vertical="center" wrapText="1"/>
    </xf>
    <xf numFmtId="0" fontId="6" fillId="0" borderId="4" xfId="0" applyFont="1" applyBorder="1" applyAlignment="1" applyProtection="1">
      <alignment vertical="center" wrapText="1"/>
    </xf>
    <xf numFmtId="0" fontId="12" fillId="0" borderId="6" xfId="0" applyFont="1" applyBorder="1" applyAlignment="1" applyProtection="1">
      <alignment horizontal="center" vertical="center"/>
    </xf>
    <xf numFmtId="0" fontId="12" fillId="0" borderId="24" xfId="0" applyFont="1" applyBorder="1" applyAlignment="1" applyProtection="1">
      <alignment horizontal="center" vertical="center"/>
    </xf>
    <xf numFmtId="49" fontId="4" fillId="2" borderId="13" xfId="0" applyNumberFormat="1" applyFont="1" applyFill="1" applyBorder="1" applyAlignment="1" applyProtection="1">
      <alignment vertical="center" wrapText="1"/>
    </xf>
    <xf numFmtId="0" fontId="10" fillId="2" borderId="14" xfId="0" applyFont="1" applyFill="1" applyBorder="1" applyAlignment="1" applyProtection="1">
      <alignment vertical="center" wrapText="1"/>
    </xf>
    <xf numFmtId="0" fontId="4" fillId="3" borderId="14" xfId="0" applyFont="1" applyFill="1" applyBorder="1" applyAlignment="1" applyProtection="1">
      <alignment horizontal="center" vertical="center"/>
    </xf>
    <xf numFmtId="165" fontId="4" fillId="3" borderId="15" xfId="1" applyNumberFormat="1" applyFont="1" applyFill="1" applyBorder="1" applyAlignment="1" applyProtection="1">
      <alignment vertical="center"/>
    </xf>
    <xf numFmtId="0" fontId="6" fillId="0" borderId="0" xfId="0" applyFont="1" applyAlignment="1" applyProtection="1">
      <alignment horizontal="left" vertical="center" wrapText="1" indent="2"/>
    </xf>
    <xf numFmtId="164" fontId="12" fillId="0" borderId="0" xfId="0" applyNumberFormat="1" applyFont="1" applyAlignment="1" applyProtection="1">
      <alignment horizontal="left" vertical="center"/>
    </xf>
    <xf numFmtId="0" fontId="12" fillId="0" borderId="0" xfId="0" applyFont="1" applyAlignment="1" applyProtection="1">
      <alignment horizontal="center" vertical="center"/>
    </xf>
    <xf numFmtId="165" fontId="12" fillId="0" borderId="0" xfId="1" applyNumberFormat="1" applyFont="1" applyAlignment="1" applyProtection="1">
      <alignment vertical="center"/>
    </xf>
    <xf numFmtId="49" fontId="21" fillId="3" borderId="8" xfId="0" applyNumberFormat="1" applyFont="1" applyFill="1" applyBorder="1" applyAlignment="1" applyProtection="1">
      <alignment horizontal="center" vertical="center" shrinkToFit="1"/>
    </xf>
    <xf numFmtId="0" fontId="21" fillId="3" borderId="9" xfId="0" applyFont="1" applyFill="1" applyBorder="1" applyAlignment="1" applyProtection="1">
      <alignment horizontal="left" vertical="center" wrapText="1" indent="1"/>
    </xf>
    <xf numFmtId="0" fontId="12" fillId="3" borderId="17" xfId="0" applyFont="1" applyFill="1" applyBorder="1" applyAlignment="1" applyProtection="1">
      <alignment horizontal="center" vertical="center"/>
    </xf>
    <xf numFmtId="0" fontId="12" fillId="3" borderId="18" xfId="0" applyFont="1" applyFill="1" applyBorder="1" applyAlignment="1" applyProtection="1">
      <alignment horizontal="center" vertical="center"/>
    </xf>
    <xf numFmtId="0" fontId="12" fillId="3" borderId="32" xfId="0" applyFont="1" applyFill="1" applyBorder="1" applyAlignment="1" applyProtection="1">
      <alignment horizontal="center" vertical="center"/>
    </xf>
    <xf numFmtId="49" fontId="12" fillId="0" borderId="11" xfId="0" applyNumberFormat="1" applyFont="1" applyBorder="1" applyAlignment="1" applyProtection="1">
      <alignment horizontal="center" vertical="center" wrapText="1"/>
    </xf>
    <xf numFmtId="164" fontId="12" fillId="0" borderId="4" xfId="0" applyNumberFormat="1" applyFont="1" applyBorder="1" applyAlignment="1" applyProtection="1">
      <alignment horizontal="right" vertical="center"/>
    </xf>
    <xf numFmtId="165" fontId="12" fillId="0" borderId="12" xfId="1" applyNumberFormat="1" applyFont="1" applyBorder="1" applyAlignment="1" applyProtection="1">
      <alignment vertical="center" wrapText="1"/>
    </xf>
    <xf numFmtId="0" fontId="12" fillId="0" borderId="4" xfId="0" applyFont="1" applyBorder="1" applyAlignment="1" applyProtection="1">
      <alignment horizontal="left" vertical="center" wrapText="1"/>
    </xf>
    <xf numFmtId="0" fontId="35" fillId="0" borderId="0" xfId="0" applyFont="1" applyAlignment="1" applyProtection="1">
      <alignment horizontal="left" vertical="top"/>
    </xf>
    <xf numFmtId="0" fontId="8" fillId="0" borderId="4" xfId="0" applyFont="1" applyBorder="1" applyAlignment="1" applyProtection="1">
      <alignment horizontal="center" vertical="center"/>
    </xf>
    <xf numFmtId="164" fontId="8" fillId="0" borderId="4" xfId="0" applyNumberFormat="1" applyFont="1" applyBorder="1" applyAlignment="1" applyProtection="1">
      <alignment horizontal="right" vertical="center"/>
    </xf>
    <xf numFmtId="0" fontId="36" fillId="0" borderId="13" xfId="0" applyFont="1" applyBorder="1" applyAlignment="1" applyProtection="1">
      <alignment horizontal="left" vertical="center" wrapText="1"/>
    </xf>
    <xf numFmtId="0" fontId="21" fillId="3" borderId="9" xfId="0" applyFont="1" applyFill="1" applyBorder="1" applyAlignment="1" applyProtection="1">
      <alignment horizontal="left" vertical="center" wrapText="1"/>
    </xf>
    <xf numFmtId="49" fontId="7" fillId="0" borderId="11" xfId="0" applyNumberFormat="1" applyFont="1" applyBorder="1" applyAlignment="1" applyProtection="1">
      <alignment horizontal="left" vertical="center" wrapText="1" indent="2"/>
    </xf>
    <xf numFmtId="0" fontId="12" fillId="0" borderId="4" xfId="0" applyFont="1" applyBorder="1" applyAlignment="1" applyProtection="1">
      <alignment horizontal="right" vertical="center"/>
    </xf>
    <xf numFmtId="0" fontId="12" fillId="2" borderId="4" xfId="0" applyFont="1" applyFill="1" applyBorder="1" applyAlignment="1" applyProtection="1">
      <alignment horizontal="right" vertical="center"/>
    </xf>
    <xf numFmtId="49" fontId="12" fillId="0" borderId="7" xfId="0" applyNumberFormat="1" applyFont="1" applyBorder="1" applyAlignment="1" applyProtection="1">
      <alignment horizontal="left" vertical="center" wrapText="1"/>
    </xf>
    <xf numFmtId="49" fontId="9" fillId="0" borderId="11" xfId="0" applyNumberFormat="1" applyFont="1" applyBorder="1" applyAlignment="1" applyProtection="1">
      <alignment horizontal="left" vertical="center" wrapText="1" indent="2"/>
    </xf>
    <xf numFmtId="0" fontId="8" fillId="2" borderId="4" xfId="0" applyFont="1" applyFill="1" applyBorder="1" applyAlignment="1" applyProtection="1">
      <alignment horizontal="left" vertical="center" wrapText="1"/>
    </xf>
    <xf numFmtId="0" fontId="6" fillId="0" borderId="5" xfId="0" applyFont="1" applyBorder="1" applyAlignment="1" applyProtection="1">
      <alignment horizontal="center" vertical="center" wrapText="1"/>
    </xf>
    <xf numFmtId="0" fontId="6" fillId="0" borderId="6" xfId="0" applyFont="1" applyBorder="1" applyAlignment="1" applyProtection="1">
      <alignment horizontal="center" vertical="center" wrapText="1"/>
    </xf>
    <xf numFmtId="0" fontId="6" fillId="0" borderId="7" xfId="0" applyFont="1" applyBorder="1" applyAlignment="1" applyProtection="1">
      <alignment horizontal="center" vertical="center" wrapText="1"/>
    </xf>
    <xf numFmtId="49" fontId="22" fillId="0" borderId="11" xfId="0" applyNumberFormat="1" applyFont="1" applyBorder="1" applyAlignment="1" applyProtection="1">
      <alignment horizontal="left" vertical="center" wrapText="1" indent="2"/>
    </xf>
    <xf numFmtId="0" fontId="8" fillId="0" borderId="5" xfId="0" applyFont="1" applyBorder="1" applyAlignment="1" applyProtection="1">
      <alignment horizontal="left" vertical="center" wrapText="1"/>
    </xf>
    <xf numFmtId="0" fontId="12" fillId="2" borderId="6" xfId="0" applyFont="1" applyFill="1" applyBorder="1" applyAlignment="1" applyProtection="1">
      <alignment horizontal="right" vertical="center"/>
    </xf>
    <xf numFmtId="0" fontId="12" fillId="0" borderId="6" xfId="0" applyFont="1" applyBorder="1" applyAlignment="1" applyProtection="1">
      <alignment horizontal="center" vertical="center"/>
    </xf>
    <xf numFmtId="0" fontId="12" fillId="0" borderId="6" xfId="0" applyFont="1" applyBorder="1" applyAlignment="1" applyProtection="1">
      <alignment horizontal="right" vertical="center"/>
    </xf>
    <xf numFmtId="0" fontId="12" fillId="0" borderId="7" xfId="0" applyFont="1" applyBorder="1" applyAlignment="1" applyProtection="1">
      <alignment horizontal="center" vertical="center"/>
    </xf>
    <xf numFmtId="0" fontId="6" fillId="0" borderId="7" xfId="0" applyFont="1" applyBorder="1" applyAlignment="1" applyProtection="1">
      <alignment horizontal="left" vertical="top"/>
    </xf>
    <xf numFmtId="165" fontId="8" fillId="0" borderId="12" xfId="1" applyNumberFormat="1" applyFont="1" applyFill="1" applyBorder="1" applyAlignment="1" applyProtection="1">
      <alignment vertical="center" wrapText="1"/>
    </xf>
    <xf numFmtId="165" fontId="8" fillId="0" borderId="31" xfId="1" applyNumberFormat="1" applyFont="1" applyBorder="1" applyAlignment="1" applyProtection="1">
      <alignment horizontal="center" vertical="center" wrapText="1"/>
    </xf>
    <xf numFmtId="165" fontId="8" fillId="0" borderId="6" xfId="1" applyNumberFormat="1" applyFont="1" applyBorder="1" applyAlignment="1" applyProtection="1">
      <alignment horizontal="center" vertical="center" wrapText="1"/>
    </xf>
    <xf numFmtId="165" fontId="8" fillId="0" borderId="24" xfId="1" applyNumberFormat="1" applyFont="1" applyBorder="1" applyAlignment="1" applyProtection="1">
      <alignment horizontal="center" vertical="center" wrapText="1"/>
    </xf>
    <xf numFmtId="49" fontId="9" fillId="0" borderId="31" xfId="0" applyNumberFormat="1" applyFont="1" applyBorder="1" applyAlignment="1" applyProtection="1">
      <alignment horizontal="left" vertical="center" wrapText="1" indent="2"/>
    </xf>
    <xf numFmtId="0" fontId="8" fillId="0" borderId="6" xfId="0" applyFont="1" applyBorder="1" applyAlignment="1" applyProtection="1">
      <alignment horizontal="left" vertical="center" wrapText="1"/>
    </xf>
    <xf numFmtId="0" fontId="12" fillId="2" borderId="6" xfId="0" applyFont="1" applyFill="1" applyBorder="1" applyAlignment="1" applyProtection="1">
      <alignment horizontal="center" vertical="center"/>
    </xf>
    <xf numFmtId="165" fontId="8" fillId="0" borderId="4" xfId="1" applyNumberFormat="1" applyFont="1" applyBorder="1" applyAlignment="1" applyProtection="1">
      <alignment vertical="center" wrapText="1"/>
    </xf>
    <xf numFmtId="49" fontId="15" fillId="0" borderId="11" xfId="0" applyNumberFormat="1" applyFont="1" applyBorder="1" applyAlignment="1" applyProtection="1">
      <alignment horizontal="center" vertical="center" wrapText="1"/>
    </xf>
    <xf numFmtId="49" fontId="12" fillId="0" borderId="31" xfId="0" applyNumberFormat="1" applyFont="1" applyBorder="1" applyAlignment="1" applyProtection="1">
      <alignment horizontal="center" vertical="center" wrapText="1"/>
    </xf>
    <xf numFmtId="49" fontId="12" fillId="0" borderId="6" xfId="0" applyNumberFormat="1" applyFont="1" applyBorder="1" applyAlignment="1" applyProtection="1">
      <alignment horizontal="center" vertical="center" wrapText="1"/>
    </xf>
    <xf numFmtId="49" fontId="12" fillId="0" borderId="7" xfId="0" applyNumberFormat="1" applyFont="1" applyBorder="1" applyAlignment="1" applyProtection="1">
      <alignment horizontal="center" vertical="center" wrapText="1"/>
    </xf>
    <xf numFmtId="0" fontId="3" fillId="0" borderId="0" xfId="0" applyFont="1" applyAlignment="1" applyProtection="1">
      <alignment vertical="center" wrapText="1" indent="2"/>
    </xf>
    <xf numFmtId="0" fontId="17" fillId="0" borderId="0" xfId="0" applyFont="1" applyAlignment="1" applyProtection="1">
      <alignment vertical="center" wrapText="1" indent="2"/>
    </xf>
    <xf numFmtId="0" fontId="12" fillId="0" borderId="0" xfId="0" applyFont="1" applyAlignment="1" applyProtection="1">
      <alignment vertical="center"/>
    </xf>
    <xf numFmtId="49" fontId="8" fillId="0" borderId="11" xfId="0" applyNumberFormat="1" applyFont="1" applyBorder="1" applyAlignment="1" applyProtection="1">
      <alignment horizontal="center" vertical="center" wrapText="1"/>
    </xf>
    <xf numFmtId="0" fontId="7" fillId="0" borderId="4" xfId="0" applyFont="1" applyBorder="1" applyAlignment="1" applyProtection="1">
      <alignment horizontal="left" vertical="center" wrapText="1"/>
    </xf>
    <xf numFmtId="49" fontId="9" fillId="0" borderId="11" xfId="0" applyNumberFormat="1" applyFont="1" applyBorder="1" applyAlignment="1" applyProtection="1">
      <alignment horizontal="center" vertical="center" wrapText="1"/>
    </xf>
    <xf numFmtId="0" fontId="8" fillId="0" borderId="37" xfId="0" applyFont="1" applyBorder="1" applyAlignment="1" applyProtection="1">
      <alignment horizontal="left" vertical="center" wrapText="1"/>
    </xf>
    <xf numFmtId="0" fontId="8" fillId="0" borderId="37" xfId="0" applyFont="1" applyBorder="1" applyAlignment="1" applyProtection="1">
      <alignment horizontal="center" vertical="center"/>
    </xf>
    <xf numFmtId="0" fontId="12" fillId="0" borderId="37" xfId="0" applyFont="1" applyBorder="1" applyAlignment="1" applyProtection="1">
      <alignment horizontal="right" vertical="center"/>
    </xf>
    <xf numFmtId="165" fontId="8" fillId="0" borderId="38" xfId="1" applyNumberFormat="1" applyFont="1" applyBorder="1" applyAlignment="1" applyProtection="1">
      <alignment vertical="center" wrapText="1"/>
    </xf>
    <xf numFmtId="49" fontId="12" fillId="0" borderId="13" xfId="0" applyNumberFormat="1" applyFont="1" applyBorder="1" applyAlignment="1" applyProtection="1">
      <alignment horizontal="center" vertical="center" wrapText="1"/>
    </xf>
    <xf numFmtId="0" fontId="8" fillId="0" borderId="14" xfId="0" applyFont="1" applyBorder="1" applyAlignment="1" applyProtection="1">
      <alignment horizontal="left" vertical="center" wrapText="1"/>
    </xf>
    <xf numFmtId="0" fontId="8" fillId="0" borderId="0" xfId="0" applyFont="1" applyAlignment="1" applyProtection="1">
      <alignment horizontal="left" vertical="center" wrapText="1"/>
    </xf>
    <xf numFmtId="0" fontId="12" fillId="0" borderId="0" xfId="0" applyFont="1" applyAlignment="1" applyProtection="1">
      <alignment horizontal="right" vertical="center"/>
    </xf>
    <xf numFmtId="165" fontId="8" fillId="0" borderId="0" xfId="1" applyNumberFormat="1" applyFont="1" applyBorder="1" applyAlignment="1" applyProtection="1">
      <alignment vertical="center" wrapText="1"/>
    </xf>
    <xf numFmtId="0" fontId="17" fillId="3" borderId="9" xfId="0" applyFont="1" applyFill="1" applyBorder="1" applyAlignment="1" applyProtection="1">
      <alignment horizontal="left" vertical="center" wrapText="1"/>
    </xf>
    <xf numFmtId="0" fontId="12" fillId="3" borderId="19" xfId="0" applyFont="1" applyFill="1" applyBorder="1" applyAlignment="1" applyProtection="1">
      <alignment horizontal="center" vertical="center"/>
    </xf>
    <xf numFmtId="165" fontId="12" fillId="3" borderId="10" xfId="1" applyNumberFormat="1" applyFont="1" applyFill="1" applyBorder="1" applyAlignment="1" applyProtection="1">
      <alignment vertical="center"/>
    </xf>
    <xf numFmtId="0" fontId="18" fillId="0" borderId="4" xfId="0" applyFont="1" applyBorder="1" applyAlignment="1" applyProtection="1">
      <alignment horizontal="left" vertical="center" wrapText="1"/>
    </xf>
    <xf numFmtId="0" fontId="12" fillId="0" borderId="4" xfId="1" applyNumberFormat="1" applyFont="1" applyBorder="1" applyAlignment="1" applyProtection="1">
      <alignment horizontal="right" vertical="center"/>
    </xf>
    <xf numFmtId="49" fontId="12" fillId="0" borderId="24" xfId="0" applyNumberFormat="1" applyFont="1" applyBorder="1" applyAlignment="1" applyProtection="1">
      <alignment horizontal="center" vertical="center" wrapText="1"/>
    </xf>
    <xf numFmtId="49" fontId="18" fillId="0" borderId="11" xfId="0" applyNumberFormat="1" applyFont="1" applyBorder="1" applyAlignment="1" applyProtection="1">
      <alignment horizontal="center" vertical="center" wrapText="1"/>
    </xf>
    <xf numFmtId="49" fontId="12" fillId="0" borderId="31" xfId="0" applyNumberFormat="1" applyFont="1" applyBorder="1" applyAlignment="1" applyProtection="1">
      <alignment horizontal="left" vertical="center" wrapText="1"/>
    </xf>
    <xf numFmtId="0" fontId="8" fillId="0" borderId="6" xfId="0" applyFont="1" applyBorder="1" applyAlignment="1" applyProtection="1">
      <alignment horizontal="left" vertical="center" wrapText="1" indent="1"/>
    </xf>
    <xf numFmtId="165" fontId="12" fillId="0" borderId="24" xfId="1" applyNumberFormat="1" applyFont="1" applyBorder="1" applyAlignment="1" applyProtection="1">
      <alignment vertical="center"/>
    </xf>
    <xf numFmtId="49" fontId="12" fillId="0" borderId="31" xfId="0" applyNumberFormat="1" applyFont="1" applyBorder="1" applyAlignment="1" applyProtection="1">
      <alignment horizontal="center" vertical="center" wrapText="1"/>
    </xf>
    <xf numFmtId="0" fontId="8" fillId="0" borderId="4" xfId="0" applyFont="1" applyBorder="1" applyAlignment="1" applyProtection="1">
      <alignment horizontal="left" vertical="center" wrapText="1" indent="1"/>
    </xf>
    <xf numFmtId="0" fontId="8" fillId="0" borderId="4" xfId="0" applyFont="1" applyBorder="1" applyAlignment="1" applyProtection="1">
      <alignment horizontal="center" vertical="center" wrapText="1"/>
    </xf>
    <xf numFmtId="0" fontId="8" fillId="0" borderId="4" xfId="0" applyFont="1" applyBorder="1" applyAlignment="1" applyProtection="1">
      <alignment horizontal="right" vertical="center" wrapText="1" indent="1"/>
    </xf>
    <xf numFmtId="49" fontId="39" fillId="0" borderId="31" xfId="0" applyNumberFormat="1" applyFont="1" applyBorder="1" applyAlignment="1" applyProtection="1">
      <alignment horizontal="center" vertical="center" wrapText="1"/>
    </xf>
    <xf numFmtId="0" fontId="17" fillId="0" borderId="4" xfId="0" applyFont="1" applyBorder="1" applyAlignment="1" applyProtection="1">
      <alignment horizontal="left" vertical="center" wrapText="1" indent="1"/>
    </xf>
    <xf numFmtId="0" fontId="17" fillId="2" borderId="4" xfId="0" applyFont="1" applyFill="1" applyBorder="1" applyAlignment="1" applyProtection="1">
      <alignment horizontal="left" vertical="center" wrapText="1" indent="1"/>
    </xf>
    <xf numFmtId="0" fontId="8" fillId="2" borderId="4" xfId="0" applyFont="1" applyFill="1" applyBorder="1" applyAlignment="1" applyProtection="1">
      <alignment horizontal="right" vertical="center" wrapText="1" indent="1"/>
    </xf>
    <xf numFmtId="0" fontId="8" fillId="0" borderId="6" xfId="0" applyFont="1" applyBorder="1" applyAlignment="1" applyProtection="1">
      <alignment horizontal="center" vertical="center" wrapText="1"/>
    </xf>
    <xf numFmtId="0" fontId="8" fillId="0" borderId="6" xfId="0" applyFont="1" applyBorder="1" applyAlignment="1" applyProtection="1">
      <alignment horizontal="right" vertical="center" wrapText="1" indent="1"/>
    </xf>
    <xf numFmtId="0" fontId="8" fillId="0" borderId="7" xfId="0" applyFont="1" applyBorder="1" applyAlignment="1" applyProtection="1">
      <alignment horizontal="center" vertical="center" wrapText="1"/>
    </xf>
    <xf numFmtId="49" fontId="37" fillId="0" borderId="11" xfId="0" applyNumberFormat="1" applyFont="1" applyBorder="1" applyAlignment="1" applyProtection="1">
      <alignment horizontal="left" vertical="center" wrapText="1"/>
    </xf>
    <xf numFmtId="0" fontId="17" fillId="2" borderId="6" xfId="0" applyFont="1" applyFill="1" applyBorder="1" applyAlignment="1" applyProtection="1">
      <alignment horizontal="left" vertical="center" wrapText="1" indent="1"/>
    </xf>
    <xf numFmtId="49" fontId="1" fillId="0" borderId="11" xfId="0" applyNumberFormat="1" applyFont="1" applyBorder="1" applyAlignment="1" applyProtection="1">
      <alignment horizontal="center" vertical="center" wrapText="1"/>
    </xf>
    <xf numFmtId="0" fontId="8" fillId="2" borderId="6" xfId="0" applyFont="1" applyFill="1" applyBorder="1" applyAlignment="1" applyProtection="1">
      <alignment horizontal="left" vertical="center" wrapText="1" indent="1"/>
    </xf>
    <xf numFmtId="49" fontId="2" fillId="0" borderId="11" xfId="0" applyNumberFormat="1" applyFont="1" applyBorder="1" applyAlignment="1" applyProtection="1">
      <alignment horizontal="left" vertical="center" wrapText="1" indent="2"/>
    </xf>
    <xf numFmtId="0" fontId="2" fillId="0" borderId="4" xfId="0" applyFont="1" applyBorder="1" applyAlignment="1" applyProtection="1">
      <alignment horizontal="left" vertical="center" wrapText="1"/>
    </xf>
    <xf numFmtId="0" fontId="4" fillId="0" borderId="4" xfId="0"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165" fontId="12" fillId="0" borderId="12" xfId="1" applyNumberFormat="1" applyFont="1" applyBorder="1" applyAlignment="1" applyProtection="1">
      <alignment vertical="center"/>
    </xf>
    <xf numFmtId="49" fontId="18" fillId="0" borderId="11" xfId="0" applyNumberFormat="1" applyFont="1" applyBorder="1" applyAlignment="1" applyProtection="1">
      <alignment horizontal="left" vertical="center" wrapText="1" indent="2"/>
    </xf>
    <xf numFmtId="3" fontId="12" fillId="0" borderId="5" xfId="0" applyNumberFormat="1" applyFont="1" applyBorder="1" applyAlignment="1" applyProtection="1">
      <alignment horizontal="right" vertical="center" wrapText="1"/>
    </xf>
    <xf numFmtId="3" fontId="0" fillId="0" borderId="7" xfId="0" applyNumberFormat="1" applyBorder="1" applyAlignment="1" applyProtection="1">
      <alignment horizontal="right" vertical="center" wrapText="1"/>
    </xf>
    <xf numFmtId="165" fontId="12" fillId="0" borderId="4" xfId="1" applyNumberFormat="1" applyFont="1" applyBorder="1" applyAlignment="1" applyProtection="1">
      <alignment horizontal="right" vertical="center"/>
    </xf>
    <xf numFmtId="0" fontId="12" fillId="2" borderId="4" xfId="0" applyFont="1" applyFill="1" applyBorder="1" applyAlignment="1" applyProtection="1">
      <alignment horizontal="left" vertical="center" wrapText="1"/>
    </xf>
    <xf numFmtId="0" fontId="4" fillId="0" borderId="0" xfId="0" applyFont="1" applyAlignment="1" applyProtection="1">
      <alignment horizontal="center" vertical="center"/>
    </xf>
    <xf numFmtId="165" fontId="4" fillId="0" borderId="0" xfId="1" applyNumberFormat="1" applyFont="1" applyFill="1" applyBorder="1" applyAlignment="1" applyProtection="1">
      <alignment vertical="center"/>
    </xf>
    <xf numFmtId="0" fontId="40" fillId="3" borderId="22" xfId="0" applyFont="1" applyFill="1" applyBorder="1" applyAlignment="1" applyProtection="1">
      <alignment horizontal="center" vertical="center" wrapText="1"/>
    </xf>
    <xf numFmtId="0" fontId="5" fillId="3" borderId="18" xfId="0" applyFont="1" applyFill="1" applyBorder="1" applyAlignment="1" applyProtection="1">
      <alignment horizontal="left" vertical="center" wrapText="1"/>
    </xf>
    <xf numFmtId="0" fontId="0" fillId="0" borderId="18" xfId="0" applyBorder="1" applyAlignment="1" applyProtection="1">
      <alignment horizontal="left" vertical="center" wrapText="1"/>
    </xf>
    <xf numFmtId="0" fontId="41" fillId="3" borderId="23" xfId="0" applyFont="1" applyFill="1" applyBorder="1" applyAlignment="1" applyProtection="1">
      <alignment horizontal="left" vertical="center" wrapText="1"/>
    </xf>
    <xf numFmtId="0" fontId="4" fillId="3" borderId="23" xfId="0" applyFont="1" applyFill="1" applyBorder="1" applyAlignment="1" applyProtection="1">
      <alignment horizontal="center" vertical="center"/>
    </xf>
    <xf numFmtId="165" fontId="4" fillId="3" borderId="40" xfId="1" applyNumberFormat="1" applyFont="1" applyFill="1" applyBorder="1" applyAlignment="1" applyProtection="1">
      <alignment vertical="center"/>
    </xf>
    <xf numFmtId="0" fontId="8" fillId="2" borderId="4" xfId="0" applyFont="1" applyFill="1" applyBorder="1" applyAlignment="1" applyProtection="1">
      <alignment horizontal="left" vertical="center" wrapText="1" indent="1"/>
    </xf>
    <xf numFmtId="0" fontId="0" fillId="2" borderId="0" xfId="0" applyFill="1" applyAlignment="1" applyProtection="1">
      <alignment horizontal="left" vertical="top"/>
    </xf>
    <xf numFmtId="49" fontId="12" fillId="0" borderId="41" xfId="0" applyNumberFormat="1" applyFont="1" applyBorder="1" applyAlignment="1" applyProtection="1">
      <alignment horizontal="left" vertical="center" wrapText="1"/>
    </xf>
    <xf numFmtId="0" fontId="8" fillId="0" borderId="42" xfId="0" applyFont="1" applyBorder="1" applyAlignment="1" applyProtection="1">
      <alignment horizontal="left" vertical="center" wrapText="1" indent="1"/>
    </xf>
    <xf numFmtId="0" fontId="17" fillId="3" borderId="42" xfId="0" applyFont="1" applyFill="1" applyBorder="1" applyAlignment="1" applyProtection="1">
      <alignment horizontal="center" vertical="center" wrapText="1"/>
    </xf>
    <xf numFmtId="0" fontId="10" fillId="3" borderId="42" xfId="0" applyFont="1" applyFill="1" applyBorder="1" applyAlignment="1" applyProtection="1">
      <alignment horizontal="left" vertical="center" wrapText="1"/>
    </xf>
    <xf numFmtId="165" fontId="12" fillId="3" borderId="15" xfId="1" applyNumberFormat="1" applyFont="1" applyFill="1" applyBorder="1" applyAlignment="1" applyProtection="1">
      <alignment vertical="center"/>
    </xf>
    <xf numFmtId="0" fontId="8" fillId="0" borderId="0" xfId="0" applyFont="1" applyAlignment="1" applyProtection="1">
      <alignment horizontal="left" vertical="center" wrapText="1" indent="1"/>
    </xf>
    <xf numFmtId="0" fontId="8" fillId="0" borderId="0" xfId="0" applyFont="1" applyAlignment="1" applyProtection="1">
      <alignment horizontal="center" vertical="center" wrapText="1"/>
    </xf>
    <xf numFmtId="0" fontId="8" fillId="0" borderId="0" xfId="0" applyFont="1" applyAlignment="1" applyProtection="1">
      <alignment horizontal="right" vertical="center" wrapText="1" indent="1"/>
    </xf>
    <xf numFmtId="49" fontId="25" fillId="3" borderId="1" xfId="0" applyNumberFormat="1" applyFont="1" applyFill="1" applyBorder="1" applyAlignment="1" applyProtection="1">
      <alignment horizontal="center" vertical="top" shrinkToFit="1"/>
    </xf>
    <xf numFmtId="0" fontId="24" fillId="3" borderId="3" xfId="0" applyFont="1" applyFill="1" applyBorder="1" applyAlignment="1" applyProtection="1">
      <alignment horizontal="left" vertical="top" wrapText="1"/>
    </xf>
    <xf numFmtId="0" fontId="24" fillId="3" borderId="39" xfId="0" applyFont="1" applyFill="1" applyBorder="1" applyAlignment="1" applyProtection="1">
      <alignment horizontal="left" vertical="top" wrapText="1"/>
    </xf>
    <xf numFmtId="165" fontId="24" fillId="3" borderId="39" xfId="0" applyNumberFormat="1" applyFont="1" applyFill="1" applyBorder="1" applyAlignment="1" applyProtection="1">
      <alignment horizontal="left" vertical="top" wrapText="1"/>
    </xf>
    <xf numFmtId="0" fontId="14" fillId="3" borderId="4" xfId="0" applyFont="1" applyFill="1" applyBorder="1" applyAlignment="1" applyProtection="1">
      <alignment horizontal="left" vertical="top"/>
    </xf>
    <xf numFmtId="165" fontId="13" fillId="3" borderId="4" xfId="1" applyNumberFormat="1" applyFont="1" applyFill="1" applyBorder="1" applyAlignment="1" applyProtection="1">
      <alignment vertical="top"/>
    </xf>
    <xf numFmtId="49" fontId="25" fillId="3" borderId="2" xfId="0" applyNumberFormat="1" applyFont="1" applyFill="1" applyBorder="1" applyAlignment="1" applyProtection="1">
      <alignment horizontal="center" vertical="top" shrinkToFit="1"/>
    </xf>
    <xf numFmtId="0" fontId="24" fillId="3" borderId="2" xfId="0" applyFont="1" applyFill="1" applyBorder="1" applyAlignment="1" applyProtection="1">
      <alignment horizontal="left" vertical="top" wrapText="1"/>
    </xf>
    <xf numFmtId="0" fontId="14" fillId="3" borderId="5" xfId="0" applyFont="1" applyFill="1" applyBorder="1" applyAlignment="1" applyProtection="1">
      <alignment horizontal="left" vertical="top"/>
    </xf>
    <xf numFmtId="0" fontId="14" fillId="3" borderId="6" xfId="0" applyFont="1" applyFill="1" applyBorder="1" applyAlignment="1" applyProtection="1">
      <alignment horizontal="left" vertical="top"/>
    </xf>
    <xf numFmtId="0" fontId="14" fillId="3" borderId="7" xfId="0" applyFont="1" applyFill="1" applyBorder="1" applyAlignment="1" applyProtection="1">
      <alignment horizontal="left" vertical="top"/>
    </xf>
    <xf numFmtId="0" fontId="25" fillId="0" borderId="2" xfId="0" applyFont="1" applyBorder="1" applyAlignment="1" applyProtection="1">
      <alignment horizontal="right" vertical="top" wrapText="1" indent="2"/>
    </xf>
    <xf numFmtId="0" fontId="4" fillId="3" borderId="5" xfId="0" applyFont="1" applyFill="1" applyBorder="1" applyProtection="1"/>
    <xf numFmtId="0" fontId="4" fillId="3" borderId="6" xfId="0" applyFont="1" applyFill="1" applyBorder="1" applyProtection="1"/>
    <xf numFmtId="0" fontId="4" fillId="3" borderId="7" xfId="0" applyFont="1" applyFill="1" applyBorder="1" applyProtection="1"/>
    <xf numFmtId="49" fontId="12" fillId="0" borderId="0" xfId="0" applyNumberFormat="1" applyFont="1" applyAlignment="1" applyProtection="1">
      <alignment horizontal="left" vertical="top"/>
    </xf>
    <xf numFmtId="0" fontId="28" fillId="0" borderId="0" xfId="0" applyFont="1" applyAlignment="1" applyProtection="1">
      <alignment horizontal="left" vertical="top"/>
    </xf>
    <xf numFmtId="165" fontId="0" fillId="0" borderId="0" xfId="1" applyNumberFormat="1" applyFont="1" applyAlignment="1" applyProtection="1">
      <alignment vertical="top"/>
    </xf>
    <xf numFmtId="0" fontId="6" fillId="5" borderId="43" xfId="0" applyFont="1" applyFill="1" applyBorder="1" applyAlignment="1" applyProtection="1">
      <alignment horizontal="left" vertical="top" wrapText="1"/>
      <protection locked="0"/>
    </xf>
    <xf numFmtId="0" fontId="0" fillId="0" borderId="43" xfId="0" applyBorder="1" applyAlignment="1" applyProtection="1">
      <alignment horizontal="left" vertical="top" wrapText="1"/>
      <protection locked="0"/>
    </xf>
    <xf numFmtId="9" fontId="4" fillId="5" borderId="4" xfId="0" applyNumberFormat="1" applyFont="1" applyFill="1" applyBorder="1" applyAlignment="1" applyProtection="1">
      <alignment horizontal="center" vertical="center" wrapText="1"/>
      <protection locked="0"/>
    </xf>
  </cellXfs>
  <cellStyles count="2">
    <cellStyle name="K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1872348</xdr:rowOff>
    </xdr:from>
    <xdr:ext cx="0" cy="45719"/>
    <xdr:sp macro="" textlink="">
      <xdr:nvSpPr>
        <xdr:cNvPr id="3" name="Shape 3">
          <a:extLst>
            <a:ext uri="{FF2B5EF4-FFF2-40B4-BE49-F238E27FC236}">
              <a16:creationId xmlns:a16="http://schemas.microsoft.com/office/drawing/2014/main" id="{00000000-0008-0000-0000-000003000000}"/>
            </a:ext>
          </a:extLst>
        </xdr:cNvPr>
        <xdr:cNvSpPr/>
      </xdr:nvSpPr>
      <xdr:spPr>
        <a:xfrm flipH="1" flipV="1">
          <a:off x="0" y="1872348"/>
          <a:ext cx="0" cy="45719"/>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0</xdr:row>
      <xdr:rowOff>980704</xdr:rowOff>
    </xdr:from>
    <xdr:ext cx="45719" cy="45719"/>
    <xdr:sp macro="" textlink="">
      <xdr:nvSpPr>
        <xdr:cNvPr id="4" name="Shape 4">
          <a:extLst>
            <a:ext uri="{FF2B5EF4-FFF2-40B4-BE49-F238E27FC236}">
              <a16:creationId xmlns:a16="http://schemas.microsoft.com/office/drawing/2014/main" id="{00000000-0008-0000-0000-000004000000}"/>
            </a:ext>
          </a:extLst>
        </xdr:cNvPr>
        <xdr:cNvSpPr/>
      </xdr:nvSpPr>
      <xdr:spPr>
        <a:xfrm flipH="1" flipV="1">
          <a:off x="0" y="980704"/>
          <a:ext cx="45719" cy="45719"/>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28</xdr:row>
      <xdr:rowOff>237746</xdr:rowOff>
    </xdr:from>
    <xdr:ext cx="0" cy="45719"/>
    <xdr:sp macro="" textlink="">
      <xdr:nvSpPr>
        <xdr:cNvPr id="5" name="Shape 5">
          <a:extLst>
            <a:ext uri="{FF2B5EF4-FFF2-40B4-BE49-F238E27FC236}">
              <a16:creationId xmlns:a16="http://schemas.microsoft.com/office/drawing/2014/main" id="{00000000-0008-0000-0000-000005000000}"/>
            </a:ext>
          </a:extLst>
        </xdr:cNvPr>
        <xdr:cNvSpPr/>
      </xdr:nvSpPr>
      <xdr:spPr>
        <a:xfrm flipH="1">
          <a:off x="0" y="9657971"/>
          <a:ext cx="0" cy="45719"/>
        </a:xfrm>
        <a:custGeom>
          <a:avLst/>
          <a:gdLst/>
          <a:ahLst/>
          <a:cxnLst/>
          <a:rect l="0" t="0" r="0" b="0"/>
          <a:pathLst>
            <a:path w="3820795">
              <a:moveTo>
                <a:pt x="0" y="0"/>
              </a:moveTo>
              <a:lnTo>
                <a:pt x="3820567" y="0"/>
              </a:lnTo>
            </a:path>
          </a:pathLst>
        </a:custGeom>
        <a:ln w="22880">
          <a:solidFill>
            <a:srgbClr val="000000"/>
          </a:solidFill>
        </a:ln>
      </xdr:spPr>
    </xdr:sp>
    <xdr:clientData/>
  </xdr:oneCellAnchor>
  <xdr:oneCellAnchor>
    <xdr:from>
      <xdr:col>0</xdr:col>
      <xdr:colOff>0</xdr:colOff>
      <xdr:row>30</xdr:row>
      <xdr:rowOff>0</xdr:rowOff>
    </xdr:from>
    <xdr:ext cx="47625" cy="609600"/>
    <xdr:sp macro="" textlink="">
      <xdr:nvSpPr>
        <xdr:cNvPr id="6" name="Shape 6">
          <a:extLst>
            <a:ext uri="{FF2B5EF4-FFF2-40B4-BE49-F238E27FC236}">
              <a16:creationId xmlns:a16="http://schemas.microsoft.com/office/drawing/2014/main" id="{00000000-0008-0000-0000-000006000000}"/>
            </a:ext>
            <a:ext uri="{147F2762-F138-4A5C-976F-8EAC2B608ADB}">
              <a16:predDERef xmlns:a16="http://schemas.microsoft.com/office/drawing/2014/main" pred="{00000000-0008-0000-0000-000005000000}"/>
            </a:ext>
          </a:extLst>
        </xdr:cNvPr>
        <xdr:cNvSpPr/>
      </xdr:nvSpPr>
      <xdr:spPr>
        <a:xfrm flipH="1">
          <a:off x="0" y="8229600"/>
          <a:ext cx="47625" cy="609600"/>
        </a:xfrm>
        <a:custGeom>
          <a:avLst/>
          <a:gdLst/>
          <a:ahLst/>
          <a:cxnLst/>
          <a:rect l="0" t="0" r="0" b="0"/>
          <a:pathLst>
            <a:path w="9439910">
              <a:moveTo>
                <a:pt x="0" y="0"/>
              </a:moveTo>
              <a:lnTo>
                <a:pt x="9439317" y="0"/>
              </a:lnTo>
            </a:path>
          </a:pathLst>
        </a:custGeom>
        <a:ln w="22880">
          <a:solidFill>
            <a:srgbClr val="000000"/>
          </a:solidFill>
        </a:ln>
      </xdr:spPr>
      <xdr:txBody>
        <a:bodyPr/>
        <a:lstStyle/>
        <a:p>
          <a:endParaRPr lang="nb-NO"/>
        </a:p>
      </xdr:txBody>
    </xdr:sp>
    <xdr:clientData/>
  </xdr:oneCellAnchor>
  <xdr:oneCellAnchor>
    <xdr:from>
      <xdr:col>0</xdr:col>
      <xdr:colOff>0</xdr:colOff>
      <xdr:row>30</xdr:row>
      <xdr:rowOff>47625</xdr:rowOff>
    </xdr:from>
    <xdr:ext cx="45719" cy="133350"/>
    <xdr:sp macro="" textlink="">
      <xdr:nvSpPr>
        <xdr:cNvPr id="7" name="Shape 7">
          <a:extLst>
            <a:ext uri="{FF2B5EF4-FFF2-40B4-BE49-F238E27FC236}">
              <a16:creationId xmlns:a16="http://schemas.microsoft.com/office/drawing/2014/main" id="{00000000-0008-0000-0000-000007000000}"/>
            </a:ext>
          </a:extLst>
        </xdr:cNvPr>
        <xdr:cNvSpPr/>
      </xdr:nvSpPr>
      <xdr:spPr>
        <a:xfrm flipV="1">
          <a:off x="0" y="990600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94710</xdr:colOff>
      <xdr:row>107</xdr:row>
      <xdr:rowOff>695602</xdr:rowOff>
    </xdr:from>
    <xdr:ext cx="9439910" cy="0"/>
    <xdr:sp macro="" textlink="">
      <xdr:nvSpPr>
        <xdr:cNvPr id="8" name="Shape 8">
          <a:extLst>
            <a:ext uri="{FF2B5EF4-FFF2-40B4-BE49-F238E27FC236}">
              <a16:creationId xmlns:a16="http://schemas.microsoft.com/office/drawing/2014/main" id="{00000000-0008-0000-0000-000008000000}"/>
            </a:ext>
          </a:extLst>
        </xdr:cNvPr>
        <xdr:cNvSpPr/>
      </xdr:nvSpPr>
      <xdr:spPr>
        <a:xfrm>
          <a:off x="0" y="0"/>
          <a:ext cx="9439910" cy="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94710</xdr:colOff>
      <xdr:row>107</xdr:row>
      <xdr:rowOff>1002202</xdr:rowOff>
    </xdr:from>
    <xdr:ext cx="9439910" cy="0"/>
    <xdr:sp macro="" textlink="">
      <xdr:nvSpPr>
        <xdr:cNvPr id="9" name="Shape 9">
          <a:extLst>
            <a:ext uri="{FF2B5EF4-FFF2-40B4-BE49-F238E27FC236}">
              <a16:creationId xmlns:a16="http://schemas.microsoft.com/office/drawing/2014/main" id="{00000000-0008-0000-0000-000009000000}"/>
            </a:ext>
          </a:extLst>
        </xdr:cNvPr>
        <xdr:cNvSpPr/>
      </xdr:nvSpPr>
      <xdr:spPr>
        <a:xfrm>
          <a:off x="0" y="0"/>
          <a:ext cx="9439910" cy="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32</xdr:row>
      <xdr:rowOff>0</xdr:rowOff>
    </xdr:from>
    <xdr:ext cx="47625" cy="609600"/>
    <xdr:sp macro="" textlink="">
      <xdr:nvSpPr>
        <xdr:cNvPr id="2" name="Shape 6">
          <a:extLst>
            <a:ext uri="{FF2B5EF4-FFF2-40B4-BE49-F238E27FC236}">
              <a16:creationId xmlns:a16="http://schemas.microsoft.com/office/drawing/2014/main" id="{0DAA36C9-0EA1-45EE-8BC1-49648121C45A}"/>
            </a:ext>
            <a:ext uri="{147F2762-F138-4A5C-976F-8EAC2B608ADB}">
              <a16:predDERef xmlns:a16="http://schemas.microsoft.com/office/drawing/2014/main" pred="{00000000-0008-0000-0000-000005000000}"/>
            </a:ext>
          </a:extLst>
        </xdr:cNvPr>
        <xdr:cNvSpPr/>
      </xdr:nvSpPr>
      <xdr:spPr>
        <a:xfrm flipH="1">
          <a:off x="0" y="8067675"/>
          <a:ext cx="47625" cy="609600"/>
        </a:xfrm>
        <a:custGeom>
          <a:avLst/>
          <a:gdLst/>
          <a:ahLst/>
          <a:cxnLst/>
          <a:rect l="0" t="0" r="0" b="0"/>
          <a:pathLst>
            <a:path w="9439910">
              <a:moveTo>
                <a:pt x="0" y="0"/>
              </a:moveTo>
              <a:lnTo>
                <a:pt x="9439317" y="0"/>
              </a:lnTo>
            </a:path>
          </a:pathLst>
        </a:custGeom>
        <a:ln w="22880">
          <a:solidFill>
            <a:srgbClr val="000000"/>
          </a:solidFill>
        </a:ln>
      </xdr:spPr>
      <xdr:txBody>
        <a:bodyPr/>
        <a:lstStyle/>
        <a:p>
          <a:endParaRPr lang="nb-NO"/>
        </a:p>
      </xdr:txBody>
    </xdr:sp>
    <xdr:clientData/>
  </xdr:oneCellAnchor>
  <xdr:oneCellAnchor>
    <xdr:from>
      <xdr:col>0</xdr:col>
      <xdr:colOff>0</xdr:colOff>
      <xdr:row>32</xdr:row>
      <xdr:rowOff>47625</xdr:rowOff>
    </xdr:from>
    <xdr:ext cx="45719" cy="133350"/>
    <xdr:sp macro="" textlink="">
      <xdr:nvSpPr>
        <xdr:cNvPr id="10" name="Shape 7">
          <a:extLst>
            <a:ext uri="{FF2B5EF4-FFF2-40B4-BE49-F238E27FC236}">
              <a16:creationId xmlns:a16="http://schemas.microsoft.com/office/drawing/2014/main" id="{8F704D8B-5B4B-4D6F-B63B-28A3031E7B06}"/>
            </a:ext>
          </a:extLst>
        </xdr:cNvPr>
        <xdr:cNvSpPr/>
      </xdr:nvSpPr>
      <xdr:spPr>
        <a:xfrm flipV="1">
          <a:off x="0" y="811530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34</xdr:row>
      <xdr:rowOff>0</xdr:rowOff>
    </xdr:from>
    <xdr:ext cx="47625" cy="609600"/>
    <xdr:sp macro="" textlink="">
      <xdr:nvSpPr>
        <xdr:cNvPr id="11" name="Shape 6">
          <a:extLst>
            <a:ext uri="{FF2B5EF4-FFF2-40B4-BE49-F238E27FC236}">
              <a16:creationId xmlns:a16="http://schemas.microsoft.com/office/drawing/2014/main" id="{1584A7EB-C909-4B34-8888-D8E322E8FA53}"/>
            </a:ext>
            <a:ext uri="{147F2762-F138-4A5C-976F-8EAC2B608ADB}">
              <a16:predDERef xmlns:a16="http://schemas.microsoft.com/office/drawing/2014/main" pred="{00000000-0008-0000-0000-000005000000}"/>
            </a:ext>
          </a:extLst>
        </xdr:cNvPr>
        <xdr:cNvSpPr/>
      </xdr:nvSpPr>
      <xdr:spPr>
        <a:xfrm flipH="1">
          <a:off x="0" y="8067675"/>
          <a:ext cx="47625" cy="609600"/>
        </a:xfrm>
        <a:custGeom>
          <a:avLst/>
          <a:gdLst/>
          <a:ahLst/>
          <a:cxnLst/>
          <a:rect l="0" t="0" r="0" b="0"/>
          <a:pathLst>
            <a:path w="9439910">
              <a:moveTo>
                <a:pt x="0" y="0"/>
              </a:moveTo>
              <a:lnTo>
                <a:pt x="9439317" y="0"/>
              </a:lnTo>
            </a:path>
          </a:pathLst>
        </a:custGeom>
        <a:ln w="22880">
          <a:solidFill>
            <a:srgbClr val="000000"/>
          </a:solidFill>
        </a:ln>
      </xdr:spPr>
      <xdr:txBody>
        <a:bodyPr/>
        <a:lstStyle/>
        <a:p>
          <a:endParaRPr lang="nb-NO"/>
        </a:p>
      </xdr:txBody>
    </xdr:sp>
    <xdr:clientData/>
  </xdr:oneCellAnchor>
  <xdr:oneCellAnchor>
    <xdr:from>
      <xdr:col>0</xdr:col>
      <xdr:colOff>0</xdr:colOff>
      <xdr:row>34</xdr:row>
      <xdr:rowOff>47625</xdr:rowOff>
    </xdr:from>
    <xdr:ext cx="45719" cy="133350"/>
    <xdr:sp macro="" textlink="">
      <xdr:nvSpPr>
        <xdr:cNvPr id="12" name="Shape 7">
          <a:extLst>
            <a:ext uri="{FF2B5EF4-FFF2-40B4-BE49-F238E27FC236}">
              <a16:creationId xmlns:a16="http://schemas.microsoft.com/office/drawing/2014/main" id="{EB2BBC47-17FD-433F-B74F-D344661BAEBA}"/>
            </a:ext>
          </a:extLst>
        </xdr:cNvPr>
        <xdr:cNvSpPr/>
      </xdr:nvSpPr>
      <xdr:spPr>
        <a:xfrm flipV="1">
          <a:off x="0" y="811530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36</xdr:row>
      <xdr:rowOff>47625</xdr:rowOff>
    </xdr:from>
    <xdr:ext cx="45719" cy="133350"/>
    <xdr:sp macro="" textlink="">
      <xdr:nvSpPr>
        <xdr:cNvPr id="13" name="Shape 7">
          <a:extLst>
            <a:ext uri="{FF2B5EF4-FFF2-40B4-BE49-F238E27FC236}">
              <a16:creationId xmlns:a16="http://schemas.microsoft.com/office/drawing/2014/main" id="{7CA294E5-27D7-46F2-934B-C63C03F8091E}"/>
            </a:ext>
          </a:extLst>
        </xdr:cNvPr>
        <xdr:cNvSpPr/>
      </xdr:nvSpPr>
      <xdr:spPr>
        <a:xfrm flipV="1">
          <a:off x="0" y="843915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36</xdr:row>
      <xdr:rowOff>0</xdr:rowOff>
    </xdr:from>
    <xdr:ext cx="47625" cy="609600"/>
    <xdr:sp macro="" textlink="">
      <xdr:nvSpPr>
        <xdr:cNvPr id="14" name="Shape 6">
          <a:extLst>
            <a:ext uri="{FF2B5EF4-FFF2-40B4-BE49-F238E27FC236}">
              <a16:creationId xmlns:a16="http://schemas.microsoft.com/office/drawing/2014/main" id="{A9E066AE-08E7-46F2-B44E-2FF01C9AC715}"/>
            </a:ext>
            <a:ext uri="{147F2762-F138-4A5C-976F-8EAC2B608ADB}">
              <a16:predDERef xmlns:a16="http://schemas.microsoft.com/office/drawing/2014/main" pred="{00000000-0008-0000-0000-000005000000}"/>
            </a:ext>
          </a:extLst>
        </xdr:cNvPr>
        <xdr:cNvSpPr/>
      </xdr:nvSpPr>
      <xdr:spPr>
        <a:xfrm flipH="1">
          <a:off x="0" y="8067675"/>
          <a:ext cx="47625" cy="609600"/>
        </a:xfrm>
        <a:custGeom>
          <a:avLst/>
          <a:gdLst/>
          <a:ahLst/>
          <a:cxnLst/>
          <a:rect l="0" t="0" r="0" b="0"/>
          <a:pathLst>
            <a:path w="9439910">
              <a:moveTo>
                <a:pt x="0" y="0"/>
              </a:moveTo>
              <a:lnTo>
                <a:pt x="9439317" y="0"/>
              </a:lnTo>
            </a:path>
          </a:pathLst>
        </a:custGeom>
        <a:ln w="22880">
          <a:solidFill>
            <a:srgbClr val="000000"/>
          </a:solidFill>
        </a:ln>
      </xdr:spPr>
      <xdr:txBody>
        <a:bodyPr/>
        <a:lstStyle/>
        <a:p>
          <a:endParaRPr lang="nb-NO"/>
        </a:p>
      </xdr:txBody>
    </xdr:sp>
    <xdr:clientData/>
  </xdr:oneCellAnchor>
  <xdr:oneCellAnchor>
    <xdr:from>
      <xdr:col>0</xdr:col>
      <xdr:colOff>0</xdr:colOff>
      <xdr:row>36</xdr:row>
      <xdr:rowOff>47625</xdr:rowOff>
    </xdr:from>
    <xdr:ext cx="45719" cy="133350"/>
    <xdr:sp macro="" textlink="">
      <xdr:nvSpPr>
        <xdr:cNvPr id="15" name="Shape 7">
          <a:extLst>
            <a:ext uri="{FF2B5EF4-FFF2-40B4-BE49-F238E27FC236}">
              <a16:creationId xmlns:a16="http://schemas.microsoft.com/office/drawing/2014/main" id="{51B68CF7-CA8E-4E0C-90D4-D2C27C694B06}"/>
            </a:ext>
          </a:extLst>
        </xdr:cNvPr>
        <xdr:cNvSpPr/>
      </xdr:nvSpPr>
      <xdr:spPr>
        <a:xfrm flipV="1">
          <a:off x="0" y="811530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38</xdr:row>
      <xdr:rowOff>47625</xdr:rowOff>
    </xdr:from>
    <xdr:ext cx="45719" cy="133350"/>
    <xdr:sp macro="" textlink="">
      <xdr:nvSpPr>
        <xdr:cNvPr id="16" name="Shape 7">
          <a:extLst>
            <a:ext uri="{FF2B5EF4-FFF2-40B4-BE49-F238E27FC236}">
              <a16:creationId xmlns:a16="http://schemas.microsoft.com/office/drawing/2014/main" id="{A2B8F0D6-5448-4895-A4F6-C719D09EB955}"/>
            </a:ext>
          </a:extLst>
        </xdr:cNvPr>
        <xdr:cNvSpPr/>
      </xdr:nvSpPr>
      <xdr:spPr>
        <a:xfrm flipV="1">
          <a:off x="0" y="843915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38</xdr:row>
      <xdr:rowOff>0</xdr:rowOff>
    </xdr:from>
    <xdr:ext cx="47625" cy="609600"/>
    <xdr:sp macro="" textlink="">
      <xdr:nvSpPr>
        <xdr:cNvPr id="17" name="Shape 6">
          <a:extLst>
            <a:ext uri="{FF2B5EF4-FFF2-40B4-BE49-F238E27FC236}">
              <a16:creationId xmlns:a16="http://schemas.microsoft.com/office/drawing/2014/main" id="{CC41DD60-E325-47DA-A244-961D0399182D}"/>
            </a:ext>
            <a:ext uri="{147F2762-F138-4A5C-976F-8EAC2B608ADB}">
              <a16:predDERef xmlns:a16="http://schemas.microsoft.com/office/drawing/2014/main" pred="{00000000-0008-0000-0000-000005000000}"/>
            </a:ext>
          </a:extLst>
        </xdr:cNvPr>
        <xdr:cNvSpPr/>
      </xdr:nvSpPr>
      <xdr:spPr>
        <a:xfrm flipH="1">
          <a:off x="0" y="8067675"/>
          <a:ext cx="47625" cy="609600"/>
        </a:xfrm>
        <a:custGeom>
          <a:avLst/>
          <a:gdLst/>
          <a:ahLst/>
          <a:cxnLst/>
          <a:rect l="0" t="0" r="0" b="0"/>
          <a:pathLst>
            <a:path w="9439910">
              <a:moveTo>
                <a:pt x="0" y="0"/>
              </a:moveTo>
              <a:lnTo>
                <a:pt x="9439317" y="0"/>
              </a:lnTo>
            </a:path>
          </a:pathLst>
        </a:custGeom>
        <a:ln w="22880">
          <a:solidFill>
            <a:srgbClr val="000000"/>
          </a:solidFill>
        </a:ln>
      </xdr:spPr>
      <xdr:txBody>
        <a:bodyPr/>
        <a:lstStyle/>
        <a:p>
          <a:endParaRPr lang="nb-NO"/>
        </a:p>
      </xdr:txBody>
    </xdr:sp>
    <xdr:clientData/>
  </xdr:oneCellAnchor>
  <xdr:oneCellAnchor>
    <xdr:from>
      <xdr:col>0</xdr:col>
      <xdr:colOff>0</xdr:colOff>
      <xdr:row>38</xdr:row>
      <xdr:rowOff>47625</xdr:rowOff>
    </xdr:from>
    <xdr:ext cx="45719" cy="133350"/>
    <xdr:sp macro="" textlink="">
      <xdr:nvSpPr>
        <xdr:cNvPr id="18" name="Shape 7">
          <a:extLst>
            <a:ext uri="{FF2B5EF4-FFF2-40B4-BE49-F238E27FC236}">
              <a16:creationId xmlns:a16="http://schemas.microsoft.com/office/drawing/2014/main" id="{EB4403F1-C2BD-4082-9A79-2ECB660FBD64}"/>
            </a:ext>
          </a:extLst>
        </xdr:cNvPr>
        <xdr:cNvSpPr/>
      </xdr:nvSpPr>
      <xdr:spPr>
        <a:xfrm flipV="1">
          <a:off x="0" y="811530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40</xdr:row>
      <xdr:rowOff>47625</xdr:rowOff>
    </xdr:from>
    <xdr:ext cx="45719" cy="133350"/>
    <xdr:sp macro="" textlink="">
      <xdr:nvSpPr>
        <xdr:cNvPr id="19" name="Shape 7">
          <a:extLst>
            <a:ext uri="{FF2B5EF4-FFF2-40B4-BE49-F238E27FC236}">
              <a16:creationId xmlns:a16="http://schemas.microsoft.com/office/drawing/2014/main" id="{1793EDEC-20F9-4617-BEEC-1BD9FD35BEA3}"/>
            </a:ext>
          </a:extLst>
        </xdr:cNvPr>
        <xdr:cNvSpPr/>
      </xdr:nvSpPr>
      <xdr:spPr>
        <a:xfrm flipV="1">
          <a:off x="0" y="843915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40</xdr:row>
      <xdr:rowOff>0</xdr:rowOff>
    </xdr:from>
    <xdr:ext cx="47625" cy="609600"/>
    <xdr:sp macro="" textlink="">
      <xdr:nvSpPr>
        <xdr:cNvPr id="20" name="Shape 6">
          <a:extLst>
            <a:ext uri="{FF2B5EF4-FFF2-40B4-BE49-F238E27FC236}">
              <a16:creationId xmlns:a16="http://schemas.microsoft.com/office/drawing/2014/main" id="{51219D12-9B01-487D-BE4D-BA2C861AB04D}"/>
            </a:ext>
            <a:ext uri="{147F2762-F138-4A5C-976F-8EAC2B608ADB}">
              <a16:predDERef xmlns:a16="http://schemas.microsoft.com/office/drawing/2014/main" pred="{00000000-0008-0000-0000-000005000000}"/>
            </a:ext>
          </a:extLst>
        </xdr:cNvPr>
        <xdr:cNvSpPr/>
      </xdr:nvSpPr>
      <xdr:spPr>
        <a:xfrm flipH="1">
          <a:off x="0" y="8067675"/>
          <a:ext cx="47625" cy="609600"/>
        </a:xfrm>
        <a:custGeom>
          <a:avLst/>
          <a:gdLst/>
          <a:ahLst/>
          <a:cxnLst/>
          <a:rect l="0" t="0" r="0" b="0"/>
          <a:pathLst>
            <a:path w="9439910">
              <a:moveTo>
                <a:pt x="0" y="0"/>
              </a:moveTo>
              <a:lnTo>
                <a:pt x="9439317" y="0"/>
              </a:lnTo>
            </a:path>
          </a:pathLst>
        </a:custGeom>
        <a:ln w="22880">
          <a:solidFill>
            <a:srgbClr val="000000"/>
          </a:solidFill>
        </a:ln>
      </xdr:spPr>
      <xdr:txBody>
        <a:bodyPr/>
        <a:lstStyle/>
        <a:p>
          <a:endParaRPr lang="nb-NO"/>
        </a:p>
      </xdr:txBody>
    </xdr:sp>
    <xdr:clientData/>
  </xdr:oneCellAnchor>
  <xdr:oneCellAnchor>
    <xdr:from>
      <xdr:col>0</xdr:col>
      <xdr:colOff>0</xdr:colOff>
      <xdr:row>40</xdr:row>
      <xdr:rowOff>47625</xdr:rowOff>
    </xdr:from>
    <xdr:ext cx="45719" cy="133350"/>
    <xdr:sp macro="" textlink="">
      <xdr:nvSpPr>
        <xdr:cNvPr id="21" name="Shape 7">
          <a:extLst>
            <a:ext uri="{FF2B5EF4-FFF2-40B4-BE49-F238E27FC236}">
              <a16:creationId xmlns:a16="http://schemas.microsoft.com/office/drawing/2014/main" id="{92269510-D244-4006-A146-D131E710B6BA}"/>
            </a:ext>
          </a:extLst>
        </xdr:cNvPr>
        <xdr:cNvSpPr/>
      </xdr:nvSpPr>
      <xdr:spPr>
        <a:xfrm flipV="1">
          <a:off x="0" y="811530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42</xdr:row>
      <xdr:rowOff>47625</xdr:rowOff>
    </xdr:from>
    <xdr:ext cx="45719" cy="133350"/>
    <xdr:sp macro="" textlink="">
      <xdr:nvSpPr>
        <xdr:cNvPr id="22" name="Shape 7">
          <a:extLst>
            <a:ext uri="{FF2B5EF4-FFF2-40B4-BE49-F238E27FC236}">
              <a16:creationId xmlns:a16="http://schemas.microsoft.com/office/drawing/2014/main" id="{771BA90E-CD31-47BC-BAD0-D8C16528A53B}"/>
            </a:ext>
          </a:extLst>
        </xdr:cNvPr>
        <xdr:cNvSpPr/>
      </xdr:nvSpPr>
      <xdr:spPr>
        <a:xfrm flipV="1">
          <a:off x="0" y="843915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42</xdr:row>
      <xdr:rowOff>0</xdr:rowOff>
    </xdr:from>
    <xdr:ext cx="47625" cy="609600"/>
    <xdr:sp macro="" textlink="">
      <xdr:nvSpPr>
        <xdr:cNvPr id="23" name="Shape 6">
          <a:extLst>
            <a:ext uri="{FF2B5EF4-FFF2-40B4-BE49-F238E27FC236}">
              <a16:creationId xmlns:a16="http://schemas.microsoft.com/office/drawing/2014/main" id="{FF9F6C42-0ACC-4A78-AA5D-11D35A5010AD}"/>
            </a:ext>
            <a:ext uri="{147F2762-F138-4A5C-976F-8EAC2B608ADB}">
              <a16:predDERef xmlns:a16="http://schemas.microsoft.com/office/drawing/2014/main" pred="{00000000-0008-0000-0000-000005000000}"/>
            </a:ext>
          </a:extLst>
        </xdr:cNvPr>
        <xdr:cNvSpPr/>
      </xdr:nvSpPr>
      <xdr:spPr>
        <a:xfrm flipH="1">
          <a:off x="0" y="8067675"/>
          <a:ext cx="47625" cy="609600"/>
        </a:xfrm>
        <a:custGeom>
          <a:avLst/>
          <a:gdLst/>
          <a:ahLst/>
          <a:cxnLst/>
          <a:rect l="0" t="0" r="0" b="0"/>
          <a:pathLst>
            <a:path w="9439910">
              <a:moveTo>
                <a:pt x="0" y="0"/>
              </a:moveTo>
              <a:lnTo>
                <a:pt x="9439317" y="0"/>
              </a:lnTo>
            </a:path>
          </a:pathLst>
        </a:custGeom>
        <a:ln w="22880">
          <a:solidFill>
            <a:srgbClr val="000000"/>
          </a:solidFill>
        </a:ln>
      </xdr:spPr>
      <xdr:txBody>
        <a:bodyPr/>
        <a:lstStyle/>
        <a:p>
          <a:endParaRPr lang="nb-NO"/>
        </a:p>
      </xdr:txBody>
    </xdr:sp>
    <xdr:clientData/>
  </xdr:oneCellAnchor>
  <xdr:oneCellAnchor>
    <xdr:from>
      <xdr:col>0</xdr:col>
      <xdr:colOff>0</xdr:colOff>
      <xdr:row>42</xdr:row>
      <xdr:rowOff>47625</xdr:rowOff>
    </xdr:from>
    <xdr:ext cx="45719" cy="133350"/>
    <xdr:sp macro="" textlink="">
      <xdr:nvSpPr>
        <xdr:cNvPr id="24" name="Shape 7">
          <a:extLst>
            <a:ext uri="{FF2B5EF4-FFF2-40B4-BE49-F238E27FC236}">
              <a16:creationId xmlns:a16="http://schemas.microsoft.com/office/drawing/2014/main" id="{CCDC1EA8-BA88-4894-AD34-41F334F75993}"/>
            </a:ext>
          </a:extLst>
        </xdr:cNvPr>
        <xdr:cNvSpPr/>
      </xdr:nvSpPr>
      <xdr:spPr>
        <a:xfrm flipV="1">
          <a:off x="0" y="811530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44</xdr:row>
      <xdr:rowOff>47625</xdr:rowOff>
    </xdr:from>
    <xdr:ext cx="45719" cy="133350"/>
    <xdr:sp macro="" textlink="">
      <xdr:nvSpPr>
        <xdr:cNvPr id="25" name="Shape 7">
          <a:extLst>
            <a:ext uri="{FF2B5EF4-FFF2-40B4-BE49-F238E27FC236}">
              <a16:creationId xmlns:a16="http://schemas.microsoft.com/office/drawing/2014/main" id="{917A6EFF-C28F-4DB0-B12B-F5E8EBBD1AAA}"/>
            </a:ext>
          </a:extLst>
        </xdr:cNvPr>
        <xdr:cNvSpPr/>
      </xdr:nvSpPr>
      <xdr:spPr>
        <a:xfrm flipV="1">
          <a:off x="0" y="843915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44</xdr:row>
      <xdr:rowOff>0</xdr:rowOff>
    </xdr:from>
    <xdr:ext cx="47625" cy="609600"/>
    <xdr:sp macro="" textlink="">
      <xdr:nvSpPr>
        <xdr:cNvPr id="26" name="Shape 6">
          <a:extLst>
            <a:ext uri="{FF2B5EF4-FFF2-40B4-BE49-F238E27FC236}">
              <a16:creationId xmlns:a16="http://schemas.microsoft.com/office/drawing/2014/main" id="{080D66B4-A610-4E52-B511-B4FB40F33E70}"/>
            </a:ext>
            <a:ext uri="{147F2762-F138-4A5C-976F-8EAC2B608ADB}">
              <a16:predDERef xmlns:a16="http://schemas.microsoft.com/office/drawing/2014/main" pred="{00000000-0008-0000-0000-000005000000}"/>
            </a:ext>
          </a:extLst>
        </xdr:cNvPr>
        <xdr:cNvSpPr/>
      </xdr:nvSpPr>
      <xdr:spPr>
        <a:xfrm flipH="1">
          <a:off x="0" y="8067675"/>
          <a:ext cx="47625" cy="609600"/>
        </a:xfrm>
        <a:custGeom>
          <a:avLst/>
          <a:gdLst/>
          <a:ahLst/>
          <a:cxnLst/>
          <a:rect l="0" t="0" r="0" b="0"/>
          <a:pathLst>
            <a:path w="9439910">
              <a:moveTo>
                <a:pt x="0" y="0"/>
              </a:moveTo>
              <a:lnTo>
                <a:pt x="9439317" y="0"/>
              </a:lnTo>
            </a:path>
          </a:pathLst>
        </a:custGeom>
        <a:ln w="22880">
          <a:solidFill>
            <a:srgbClr val="000000"/>
          </a:solidFill>
        </a:ln>
      </xdr:spPr>
      <xdr:txBody>
        <a:bodyPr/>
        <a:lstStyle/>
        <a:p>
          <a:endParaRPr lang="nb-NO"/>
        </a:p>
      </xdr:txBody>
    </xdr:sp>
    <xdr:clientData/>
  </xdr:oneCellAnchor>
  <xdr:oneCellAnchor>
    <xdr:from>
      <xdr:col>0</xdr:col>
      <xdr:colOff>0</xdr:colOff>
      <xdr:row>44</xdr:row>
      <xdr:rowOff>47625</xdr:rowOff>
    </xdr:from>
    <xdr:ext cx="45719" cy="133350"/>
    <xdr:sp macro="" textlink="">
      <xdr:nvSpPr>
        <xdr:cNvPr id="27" name="Shape 7">
          <a:extLst>
            <a:ext uri="{FF2B5EF4-FFF2-40B4-BE49-F238E27FC236}">
              <a16:creationId xmlns:a16="http://schemas.microsoft.com/office/drawing/2014/main" id="{EA73B644-F0CF-4FBA-9810-BE7E4571BFBA}"/>
            </a:ext>
          </a:extLst>
        </xdr:cNvPr>
        <xdr:cNvSpPr/>
      </xdr:nvSpPr>
      <xdr:spPr>
        <a:xfrm flipV="1">
          <a:off x="0" y="811530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46</xdr:row>
      <xdr:rowOff>47625</xdr:rowOff>
    </xdr:from>
    <xdr:ext cx="45719" cy="133350"/>
    <xdr:sp macro="" textlink="">
      <xdr:nvSpPr>
        <xdr:cNvPr id="28" name="Shape 7">
          <a:extLst>
            <a:ext uri="{FF2B5EF4-FFF2-40B4-BE49-F238E27FC236}">
              <a16:creationId xmlns:a16="http://schemas.microsoft.com/office/drawing/2014/main" id="{2120517C-A66C-418E-8F1F-5392E83308BE}"/>
            </a:ext>
          </a:extLst>
        </xdr:cNvPr>
        <xdr:cNvSpPr/>
      </xdr:nvSpPr>
      <xdr:spPr>
        <a:xfrm flipV="1">
          <a:off x="0" y="843915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46</xdr:row>
      <xdr:rowOff>0</xdr:rowOff>
    </xdr:from>
    <xdr:ext cx="47625" cy="609600"/>
    <xdr:sp macro="" textlink="">
      <xdr:nvSpPr>
        <xdr:cNvPr id="29" name="Shape 6">
          <a:extLst>
            <a:ext uri="{FF2B5EF4-FFF2-40B4-BE49-F238E27FC236}">
              <a16:creationId xmlns:a16="http://schemas.microsoft.com/office/drawing/2014/main" id="{7DFF9A86-ED78-455F-B2C7-2CDE588CB4FD}"/>
            </a:ext>
            <a:ext uri="{147F2762-F138-4A5C-976F-8EAC2B608ADB}">
              <a16:predDERef xmlns:a16="http://schemas.microsoft.com/office/drawing/2014/main" pred="{00000000-0008-0000-0000-000005000000}"/>
            </a:ext>
          </a:extLst>
        </xdr:cNvPr>
        <xdr:cNvSpPr/>
      </xdr:nvSpPr>
      <xdr:spPr>
        <a:xfrm flipH="1">
          <a:off x="0" y="8067675"/>
          <a:ext cx="47625" cy="609600"/>
        </a:xfrm>
        <a:custGeom>
          <a:avLst/>
          <a:gdLst/>
          <a:ahLst/>
          <a:cxnLst/>
          <a:rect l="0" t="0" r="0" b="0"/>
          <a:pathLst>
            <a:path w="9439910">
              <a:moveTo>
                <a:pt x="0" y="0"/>
              </a:moveTo>
              <a:lnTo>
                <a:pt x="9439317" y="0"/>
              </a:lnTo>
            </a:path>
          </a:pathLst>
        </a:custGeom>
        <a:ln w="22880">
          <a:solidFill>
            <a:srgbClr val="000000"/>
          </a:solidFill>
        </a:ln>
      </xdr:spPr>
      <xdr:txBody>
        <a:bodyPr/>
        <a:lstStyle/>
        <a:p>
          <a:endParaRPr lang="nb-NO"/>
        </a:p>
      </xdr:txBody>
    </xdr:sp>
    <xdr:clientData/>
  </xdr:oneCellAnchor>
  <xdr:oneCellAnchor>
    <xdr:from>
      <xdr:col>0</xdr:col>
      <xdr:colOff>0</xdr:colOff>
      <xdr:row>46</xdr:row>
      <xdr:rowOff>47625</xdr:rowOff>
    </xdr:from>
    <xdr:ext cx="45719" cy="133350"/>
    <xdr:sp macro="" textlink="">
      <xdr:nvSpPr>
        <xdr:cNvPr id="30" name="Shape 7">
          <a:extLst>
            <a:ext uri="{FF2B5EF4-FFF2-40B4-BE49-F238E27FC236}">
              <a16:creationId xmlns:a16="http://schemas.microsoft.com/office/drawing/2014/main" id="{AFB3417E-EA37-4557-9EC0-3E0F10807CBB}"/>
            </a:ext>
          </a:extLst>
        </xdr:cNvPr>
        <xdr:cNvSpPr/>
      </xdr:nvSpPr>
      <xdr:spPr>
        <a:xfrm flipV="1">
          <a:off x="0" y="811530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48</xdr:row>
      <xdr:rowOff>47625</xdr:rowOff>
    </xdr:from>
    <xdr:ext cx="45719" cy="133350"/>
    <xdr:sp macro="" textlink="">
      <xdr:nvSpPr>
        <xdr:cNvPr id="31" name="Shape 7">
          <a:extLst>
            <a:ext uri="{FF2B5EF4-FFF2-40B4-BE49-F238E27FC236}">
              <a16:creationId xmlns:a16="http://schemas.microsoft.com/office/drawing/2014/main" id="{A501B983-C5FA-4A08-B503-EFE8ABB9D2D6}"/>
            </a:ext>
          </a:extLst>
        </xdr:cNvPr>
        <xdr:cNvSpPr/>
      </xdr:nvSpPr>
      <xdr:spPr>
        <a:xfrm flipV="1">
          <a:off x="0" y="843915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48</xdr:row>
      <xdr:rowOff>0</xdr:rowOff>
    </xdr:from>
    <xdr:ext cx="47625" cy="609600"/>
    <xdr:sp macro="" textlink="">
      <xdr:nvSpPr>
        <xdr:cNvPr id="32" name="Shape 6">
          <a:extLst>
            <a:ext uri="{FF2B5EF4-FFF2-40B4-BE49-F238E27FC236}">
              <a16:creationId xmlns:a16="http://schemas.microsoft.com/office/drawing/2014/main" id="{9009C6EF-46FB-4A84-A521-2514AC2E16EC}"/>
            </a:ext>
            <a:ext uri="{147F2762-F138-4A5C-976F-8EAC2B608ADB}">
              <a16:predDERef xmlns:a16="http://schemas.microsoft.com/office/drawing/2014/main" pred="{00000000-0008-0000-0000-000005000000}"/>
            </a:ext>
          </a:extLst>
        </xdr:cNvPr>
        <xdr:cNvSpPr/>
      </xdr:nvSpPr>
      <xdr:spPr>
        <a:xfrm flipH="1">
          <a:off x="0" y="8067675"/>
          <a:ext cx="47625" cy="609600"/>
        </a:xfrm>
        <a:custGeom>
          <a:avLst/>
          <a:gdLst/>
          <a:ahLst/>
          <a:cxnLst/>
          <a:rect l="0" t="0" r="0" b="0"/>
          <a:pathLst>
            <a:path w="9439910">
              <a:moveTo>
                <a:pt x="0" y="0"/>
              </a:moveTo>
              <a:lnTo>
                <a:pt x="9439317" y="0"/>
              </a:lnTo>
            </a:path>
          </a:pathLst>
        </a:custGeom>
        <a:ln w="22880">
          <a:solidFill>
            <a:srgbClr val="000000"/>
          </a:solidFill>
        </a:ln>
      </xdr:spPr>
      <xdr:txBody>
        <a:bodyPr/>
        <a:lstStyle/>
        <a:p>
          <a:endParaRPr lang="nb-NO"/>
        </a:p>
      </xdr:txBody>
    </xdr:sp>
    <xdr:clientData/>
  </xdr:oneCellAnchor>
  <xdr:oneCellAnchor>
    <xdr:from>
      <xdr:col>0</xdr:col>
      <xdr:colOff>0</xdr:colOff>
      <xdr:row>48</xdr:row>
      <xdr:rowOff>47625</xdr:rowOff>
    </xdr:from>
    <xdr:ext cx="45719" cy="133350"/>
    <xdr:sp macro="" textlink="">
      <xdr:nvSpPr>
        <xdr:cNvPr id="33" name="Shape 7">
          <a:extLst>
            <a:ext uri="{FF2B5EF4-FFF2-40B4-BE49-F238E27FC236}">
              <a16:creationId xmlns:a16="http://schemas.microsoft.com/office/drawing/2014/main" id="{D4A7CD69-85CA-4F7F-9AA5-3ACE309F2C1A}"/>
            </a:ext>
          </a:extLst>
        </xdr:cNvPr>
        <xdr:cNvSpPr/>
      </xdr:nvSpPr>
      <xdr:spPr>
        <a:xfrm flipV="1">
          <a:off x="0" y="811530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50</xdr:row>
      <xdr:rowOff>47625</xdr:rowOff>
    </xdr:from>
    <xdr:ext cx="45719" cy="133350"/>
    <xdr:sp macro="" textlink="">
      <xdr:nvSpPr>
        <xdr:cNvPr id="34" name="Shape 7">
          <a:extLst>
            <a:ext uri="{FF2B5EF4-FFF2-40B4-BE49-F238E27FC236}">
              <a16:creationId xmlns:a16="http://schemas.microsoft.com/office/drawing/2014/main" id="{F9608590-FFF0-4DA9-A161-5D6D3FF331CD}"/>
            </a:ext>
          </a:extLst>
        </xdr:cNvPr>
        <xdr:cNvSpPr/>
      </xdr:nvSpPr>
      <xdr:spPr>
        <a:xfrm flipV="1">
          <a:off x="0" y="843915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51</xdr:row>
      <xdr:rowOff>47625</xdr:rowOff>
    </xdr:from>
    <xdr:ext cx="45719" cy="133350"/>
    <xdr:sp macro="" textlink="">
      <xdr:nvSpPr>
        <xdr:cNvPr id="35" name="Shape 7">
          <a:extLst>
            <a:ext uri="{FF2B5EF4-FFF2-40B4-BE49-F238E27FC236}">
              <a16:creationId xmlns:a16="http://schemas.microsoft.com/office/drawing/2014/main" id="{0566414B-19DF-4AE8-ADCF-68A90C1DC45B}"/>
            </a:ext>
          </a:extLst>
        </xdr:cNvPr>
        <xdr:cNvSpPr/>
      </xdr:nvSpPr>
      <xdr:spPr>
        <a:xfrm flipV="1">
          <a:off x="0" y="1010793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52</xdr:row>
      <xdr:rowOff>47625</xdr:rowOff>
    </xdr:from>
    <xdr:ext cx="45719" cy="133350"/>
    <xdr:sp macro="" textlink="">
      <xdr:nvSpPr>
        <xdr:cNvPr id="36" name="Shape 7">
          <a:extLst>
            <a:ext uri="{FF2B5EF4-FFF2-40B4-BE49-F238E27FC236}">
              <a16:creationId xmlns:a16="http://schemas.microsoft.com/office/drawing/2014/main" id="{9BA2A63E-A8A7-48AC-9347-1D8D8D39EC54}"/>
            </a:ext>
          </a:extLst>
        </xdr:cNvPr>
        <xdr:cNvSpPr/>
      </xdr:nvSpPr>
      <xdr:spPr>
        <a:xfrm flipV="1">
          <a:off x="0" y="1010793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00"/>
  <sheetViews>
    <sheetView tabSelected="1" zoomScaleNormal="100" workbookViewId="0">
      <pane ySplit="3" topLeftCell="A19" activePane="bottomLeft" state="frozen"/>
      <selection pane="bottomLeft" activeCell="E130" sqref="E130"/>
    </sheetView>
  </sheetViews>
  <sheetFormatPr baseColWidth="10" defaultColWidth="9.33203125" defaultRowHeight="13.2" x14ac:dyDescent="0.25"/>
  <cols>
    <col min="1" max="1" width="11.44140625" style="204" customWidth="1"/>
    <col min="2" max="2" width="144.109375" style="15" customWidth="1"/>
    <col min="3" max="3" width="13.77734375" style="15" customWidth="1"/>
    <col min="4" max="4" width="15.33203125" style="15" customWidth="1"/>
    <col min="5" max="5" width="17.6640625" style="15" customWidth="1"/>
    <col min="6" max="6" width="18.77734375" style="206" customWidth="1"/>
    <col min="7" max="7" width="43.109375" style="15" customWidth="1"/>
    <col min="8" max="8" width="19" style="15" customWidth="1"/>
    <col min="9" max="16384" width="9.33203125" style="15"/>
  </cols>
  <sheetData>
    <row r="1" spans="1:6" ht="77.25" customHeight="1" x14ac:dyDescent="0.25">
      <c r="A1" s="12" t="s">
        <v>0</v>
      </c>
      <c r="B1" s="13"/>
      <c r="C1" s="14"/>
      <c r="D1" s="14"/>
      <c r="E1" s="14"/>
      <c r="F1" s="14"/>
    </row>
    <row r="2" spans="1:6" ht="26.25" customHeight="1" x14ac:dyDescent="0.25">
      <c r="A2" s="16" t="s">
        <v>310</v>
      </c>
      <c r="B2" s="16"/>
      <c r="C2" s="17"/>
      <c r="D2" s="17"/>
      <c r="E2" s="17"/>
      <c r="F2" s="17"/>
    </row>
    <row r="3" spans="1:6" s="23" customFormat="1" ht="25.5" customHeight="1" x14ac:dyDescent="0.25">
      <c r="A3" s="18" t="s">
        <v>1</v>
      </c>
      <c r="B3" s="19" t="s">
        <v>2</v>
      </c>
      <c r="C3" s="20" t="s">
        <v>3</v>
      </c>
      <c r="D3" s="21" t="s">
        <v>4</v>
      </c>
      <c r="E3" s="21" t="s">
        <v>5</v>
      </c>
      <c r="F3" s="22" t="s">
        <v>6</v>
      </c>
    </row>
    <row r="4" spans="1:6" s="29" customFormat="1" ht="14.25" customHeight="1" x14ac:dyDescent="0.25">
      <c r="A4" s="24">
        <v>1</v>
      </c>
      <c r="B4" s="25" t="s">
        <v>7</v>
      </c>
      <c r="C4" s="26"/>
      <c r="D4" s="27"/>
      <c r="E4" s="28" t="s">
        <v>8</v>
      </c>
      <c r="F4" s="10"/>
    </row>
    <row r="5" spans="1:6" s="29" customFormat="1" ht="44.25" customHeight="1" x14ac:dyDescent="0.25">
      <c r="A5" s="30"/>
      <c r="B5" s="31" t="s">
        <v>9</v>
      </c>
      <c r="C5" s="32"/>
      <c r="D5" s="33"/>
      <c r="E5" s="34"/>
      <c r="F5" s="11"/>
    </row>
    <row r="6" spans="1:6" s="29" customFormat="1" x14ac:dyDescent="0.25">
      <c r="A6" s="35"/>
      <c r="B6" s="36"/>
      <c r="C6" s="37" t="s">
        <v>10</v>
      </c>
      <c r="D6" s="37"/>
      <c r="E6" s="37"/>
      <c r="F6" s="38">
        <f>SUM(F4)</f>
        <v>0</v>
      </c>
    </row>
    <row r="7" spans="1:6" s="29" customFormat="1" ht="13.8" thickBot="1" x14ac:dyDescent="0.3">
      <c r="A7" s="39"/>
      <c r="B7" s="40"/>
      <c r="C7" s="41"/>
      <c r="D7" s="41"/>
      <c r="E7" s="41"/>
      <c r="F7" s="42"/>
    </row>
    <row r="8" spans="1:6" s="29" customFormat="1" x14ac:dyDescent="0.25">
      <c r="A8" s="43" t="s">
        <v>11</v>
      </c>
      <c r="B8" s="25" t="s">
        <v>12</v>
      </c>
      <c r="C8" s="44"/>
      <c r="D8" s="45"/>
      <c r="E8" s="45"/>
      <c r="F8" s="46"/>
    </row>
    <row r="9" spans="1:6" s="29" customFormat="1" x14ac:dyDescent="0.25">
      <c r="A9" s="47" t="s">
        <v>13</v>
      </c>
      <c r="B9" s="48" t="s">
        <v>14</v>
      </c>
      <c r="C9" s="49"/>
      <c r="D9" s="50"/>
      <c r="E9" s="50"/>
      <c r="F9" s="51"/>
    </row>
    <row r="10" spans="1:6" s="29" customFormat="1" x14ac:dyDescent="0.25">
      <c r="A10" s="52" t="s">
        <v>15</v>
      </c>
      <c r="B10" s="31" t="s">
        <v>16</v>
      </c>
      <c r="C10" s="53"/>
      <c r="D10" s="54"/>
      <c r="E10" s="55" t="s">
        <v>8</v>
      </c>
      <c r="F10" s="1"/>
    </row>
    <row r="11" spans="1:6" s="29" customFormat="1" x14ac:dyDescent="0.25">
      <c r="A11" s="52" t="s">
        <v>17</v>
      </c>
      <c r="B11" s="31" t="s">
        <v>18</v>
      </c>
      <c r="C11" s="55" t="s">
        <v>19</v>
      </c>
      <c r="D11" s="56">
        <v>50</v>
      </c>
      <c r="E11" s="2"/>
      <c r="F11" s="57">
        <f t="shared" ref="F11:F16" si="0">SUM(D11*E11)</f>
        <v>0</v>
      </c>
    </row>
    <row r="12" spans="1:6" s="29" customFormat="1" x14ac:dyDescent="0.25">
      <c r="A12" s="52" t="s">
        <v>20</v>
      </c>
      <c r="B12" s="31" t="s">
        <v>21</v>
      </c>
      <c r="C12" s="55" t="s">
        <v>19</v>
      </c>
      <c r="D12" s="56">
        <v>50</v>
      </c>
      <c r="E12" s="2"/>
      <c r="F12" s="57">
        <f t="shared" si="0"/>
        <v>0</v>
      </c>
    </row>
    <row r="13" spans="1:6" s="29" customFormat="1" x14ac:dyDescent="0.25">
      <c r="A13" s="52" t="s">
        <v>22</v>
      </c>
      <c r="B13" s="31" t="s">
        <v>23</v>
      </c>
      <c r="C13" s="55" t="s">
        <v>19</v>
      </c>
      <c r="D13" s="56">
        <v>50</v>
      </c>
      <c r="E13" s="2"/>
      <c r="F13" s="57">
        <f t="shared" si="0"/>
        <v>0</v>
      </c>
    </row>
    <row r="14" spans="1:6" s="29" customFormat="1" x14ac:dyDescent="0.25">
      <c r="A14" s="52" t="s">
        <v>24</v>
      </c>
      <c r="B14" s="31" t="s">
        <v>25</v>
      </c>
      <c r="C14" s="55" t="s">
        <v>19</v>
      </c>
      <c r="D14" s="56">
        <v>100</v>
      </c>
      <c r="E14" s="2"/>
      <c r="F14" s="57">
        <f t="shared" si="0"/>
        <v>0</v>
      </c>
    </row>
    <row r="15" spans="1:6" s="29" customFormat="1" x14ac:dyDescent="0.25">
      <c r="A15" s="52" t="s">
        <v>26</v>
      </c>
      <c r="B15" s="31" t="s">
        <v>27</v>
      </c>
      <c r="C15" s="55" t="s">
        <v>28</v>
      </c>
      <c r="D15" s="56">
        <v>50</v>
      </c>
      <c r="E15" s="2"/>
      <c r="F15" s="57">
        <f t="shared" si="0"/>
        <v>0</v>
      </c>
    </row>
    <row r="16" spans="1:6" s="29" customFormat="1" x14ac:dyDescent="0.25">
      <c r="A16" s="52" t="s">
        <v>29</v>
      </c>
      <c r="B16" s="31" t="s">
        <v>30</v>
      </c>
      <c r="C16" s="55" t="s">
        <v>28</v>
      </c>
      <c r="D16" s="56">
        <v>50</v>
      </c>
      <c r="E16" s="2"/>
      <c r="F16" s="57">
        <f t="shared" si="0"/>
        <v>0</v>
      </c>
    </row>
    <row r="17" spans="1:6" s="29" customFormat="1" x14ac:dyDescent="0.25">
      <c r="A17" s="58"/>
      <c r="B17" s="59"/>
      <c r="C17" s="60" t="s">
        <v>31</v>
      </c>
      <c r="D17" s="60"/>
      <c r="E17" s="60"/>
      <c r="F17" s="61">
        <f>SUM(F10:F16)</f>
        <v>0</v>
      </c>
    </row>
    <row r="18" spans="1:6" s="29" customFormat="1" x14ac:dyDescent="0.25">
      <c r="A18" s="30"/>
      <c r="B18" s="62"/>
      <c r="C18" s="44"/>
      <c r="D18" s="45"/>
      <c r="E18" s="45"/>
      <c r="F18" s="46"/>
    </row>
    <row r="19" spans="1:6" s="29" customFormat="1" x14ac:dyDescent="0.25">
      <c r="A19" s="63" t="s">
        <v>32</v>
      </c>
      <c r="B19" s="64" t="s">
        <v>33</v>
      </c>
      <c r="C19" s="49"/>
      <c r="D19" s="50"/>
      <c r="E19" s="50"/>
      <c r="F19" s="51"/>
    </row>
    <row r="20" spans="1:6" s="29" customFormat="1" x14ac:dyDescent="0.25">
      <c r="A20" s="65" t="s">
        <v>34</v>
      </c>
      <c r="B20" s="31" t="s">
        <v>35</v>
      </c>
      <c r="C20" s="53"/>
      <c r="D20" s="54"/>
      <c r="E20" s="55" t="s">
        <v>8</v>
      </c>
      <c r="F20" s="1"/>
    </row>
    <row r="21" spans="1:6" s="29" customFormat="1" x14ac:dyDescent="0.25">
      <c r="A21" s="65" t="s">
        <v>36</v>
      </c>
      <c r="B21" s="31" t="s">
        <v>37</v>
      </c>
      <c r="C21" s="55" t="s">
        <v>19</v>
      </c>
      <c r="D21" s="66">
        <v>100</v>
      </c>
      <c r="E21" s="2"/>
      <c r="F21" s="57">
        <f t="shared" ref="F21" si="1">SUM(D21*E21)</f>
        <v>0</v>
      </c>
    </row>
    <row r="22" spans="1:6" s="29" customFormat="1" x14ac:dyDescent="0.25">
      <c r="A22" s="65" t="s">
        <v>38</v>
      </c>
      <c r="B22" s="31" t="s">
        <v>39</v>
      </c>
      <c r="C22" s="55" t="s">
        <v>19</v>
      </c>
      <c r="D22" s="66">
        <v>100</v>
      </c>
      <c r="E22" s="2"/>
      <c r="F22" s="57">
        <f t="shared" ref="F22:F26" si="2">SUM(D22*E22)</f>
        <v>0</v>
      </c>
    </row>
    <row r="23" spans="1:6" s="29" customFormat="1" x14ac:dyDescent="0.25">
      <c r="A23" s="65" t="s">
        <v>40</v>
      </c>
      <c r="B23" s="31" t="s">
        <v>41</v>
      </c>
      <c r="C23" s="55" t="s">
        <v>19</v>
      </c>
      <c r="D23" s="66">
        <v>100</v>
      </c>
      <c r="E23" s="2"/>
      <c r="F23" s="57">
        <f t="shared" si="2"/>
        <v>0</v>
      </c>
    </row>
    <row r="24" spans="1:6" s="29" customFormat="1" x14ac:dyDescent="0.25">
      <c r="A24" s="65" t="s">
        <v>42</v>
      </c>
      <c r="B24" s="31" t="s">
        <v>43</v>
      </c>
      <c r="C24" s="55" t="s">
        <v>19</v>
      </c>
      <c r="D24" s="66">
        <v>150</v>
      </c>
      <c r="E24" s="2"/>
      <c r="F24" s="57">
        <f t="shared" si="2"/>
        <v>0</v>
      </c>
    </row>
    <row r="25" spans="1:6" s="29" customFormat="1" x14ac:dyDescent="0.25">
      <c r="A25" s="65" t="s">
        <v>44</v>
      </c>
      <c r="B25" s="31" t="s">
        <v>45</v>
      </c>
      <c r="C25" s="55" t="s">
        <v>19</v>
      </c>
      <c r="D25" s="66">
        <v>150</v>
      </c>
      <c r="E25" s="2"/>
      <c r="F25" s="57">
        <f t="shared" si="2"/>
        <v>0</v>
      </c>
    </row>
    <row r="26" spans="1:6" s="29" customFormat="1" x14ac:dyDescent="0.25">
      <c r="A26" s="65" t="s">
        <v>46</v>
      </c>
      <c r="B26" s="31" t="s">
        <v>47</v>
      </c>
      <c r="C26" s="55" t="s">
        <v>19</v>
      </c>
      <c r="D26" s="66">
        <v>50</v>
      </c>
      <c r="E26" s="2"/>
      <c r="F26" s="57">
        <f t="shared" si="2"/>
        <v>0</v>
      </c>
    </row>
    <row r="27" spans="1:6" s="29" customFormat="1" x14ac:dyDescent="0.25">
      <c r="A27" s="67"/>
      <c r="B27" s="68"/>
      <c r="C27" s="60" t="s">
        <v>48</v>
      </c>
      <c r="D27" s="60"/>
      <c r="E27" s="60"/>
      <c r="F27" s="61">
        <f>SUM(F20:F26)</f>
        <v>0</v>
      </c>
    </row>
    <row r="28" spans="1:6" s="29" customFormat="1" x14ac:dyDescent="0.25">
      <c r="A28" s="67"/>
      <c r="B28" s="68"/>
      <c r="C28" s="53"/>
      <c r="D28" s="69"/>
      <c r="E28" s="69"/>
      <c r="F28" s="70"/>
    </row>
    <row r="29" spans="1:6" s="29" customFormat="1" ht="13.8" thickBot="1" x14ac:dyDescent="0.3">
      <c r="A29" s="71"/>
      <c r="B29" s="72"/>
      <c r="C29" s="73" t="s">
        <v>49</v>
      </c>
      <c r="D29" s="73"/>
      <c r="E29" s="73"/>
      <c r="F29" s="74">
        <f>F17+F27</f>
        <v>0</v>
      </c>
    </row>
    <row r="30" spans="1:6" s="29" customFormat="1" ht="13.8" thickBot="1" x14ac:dyDescent="0.3">
      <c r="A30" s="75"/>
      <c r="B30" s="75"/>
      <c r="C30" s="41"/>
      <c r="D30" s="76"/>
      <c r="E30" s="77"/>
      <c r="F30" s="78"/>
    </row>
    <row r="31" spans="1:6" s="29" customFormat="1" x14ac:dyDescent="0.25">
      <c r="A31" s="79" t="s">
        <v>50</v>
      </c>
      <c r="B31" s="80" t="s">
        <v>51</v>
      </c>
      <c r="C31" s="81"/>
      <c r="D31" s="82"/>
      <c r="E31" s="82"/>
      <c r="F31" s="83"/>
    </row>
    <row r="32" spans="1:6" s="29" customFormat="1" x14ac:dyDescent="0.25">
      <c r="A32" s="84" t="s">
        <v>52</v>
      </c>
      <c r="B32" s="31" t="s">
        <v>53</v>
      </c>
      <c r="C32" s="55" t="s">
        <v>19</v>
      </c>
      <c r="D32" s="85">
        <v>50</v>
      </c>
      <c r="E32" s="2"/>
      <c r="F32" s="86">
        <f t="shared" ref="F32:F51" si="3">SUM(D32*E32)</f>
        <v>0</v>
      </c>
    </row>
    <row r="33" spans="1:6" s="29" customFormat="1" x14ac:dyDescent="0.25">
      <c r="A33" s="84" t="s">
        <v>54</v>
      </c>
      <c r="B33" s="31" t="s">
        <v>55</v>
      </c>
      <c r="C33" s="55" t="s">
        <v>19</v>
      </c>
      <c r="D33" s="85">
        <v>50</v>
      </c>
      <c r="E33" s="2"/>
      <c r="F33" s="86">
        <f t="shared" si="3"/>
        <v>0</v>
      </c>
    </row>
    <row r="34" spans="1:6" s="88" customFormat="1" x14ac:dyDescent="0.25">
      <c r="A34" s="84" t="s">
        <v>56</v>
      </c>
      <c r="B34" s="87" t="s">
        <v>57</v>
      </c>
      <c r="C34" s="55" t="s">
        <v>19</v>
      </c>
      <c r="D34" s="85">
        <v>100</v>
      </c>
      <c r="E34" s="2"/>
      <c r="F34" s="86">
        <f t="shared" si="3"/>
        <v>0</v>
      </c>
    </row>
    <row r="35" spans="1:6" s="88" customFormat="1" x14ac:dyDescent="0.25">
      <c r="A35" s="84" t="s">
        <v>58</v>
      </c>
      <c r="B35" s="31" t="s">
        <v>59</v>
      </c>
      <c r="C35" s="55" t="s">
        <v>19</v>
      </c>
      <c r="D35" s="85">
        <v>75</v>
      </c>
      <c r="E35" s="2"/>
      <c r="F35" s="86">
        <f t="shared" si="3"/>
        <v>0</v>
      </c>
    </row>
    <row r="36" spans="1:6" s="88" customFormat="1" x14ac:dyDescent="0.25">
      <c r="A36" s="84" t="s">
        <v>60</v>
      </c>
      <c r="B36" s="87" t="s">
        <v>61</v>
      </c>
      <c r="C36" s="55" t="s">
        <v>19</v>
      </c>
      <c r="D36" s="85">
        <v>150</v>
      </c>
      <c r="E36" s="2"/>
      <c r="F36" s="86">
        <f t="shared" si="3"/>
        <v>0</v>
      </c>
    </row>
    <row r="37" spans="1:6" s="88" customFormat="1" x14ac:dyDescent="0.25">
      <c r="A37" s="84" t="s">
        <v>62</v>
      </c>
      <c r="B37" s="87" t="s">
        <v>63</v>
      </c>
      <c r="C37" s="55" t="s">
        <v>19</v>
      </c>
      <c r="D37" s="85">
        <v>50</v>
      </c>
      <c r="E37" s="2"/>
      <c r="F37" s="86">
        <f t="shared" si="3"/>
        <v>0</v>
      </c>
    </row>
    <row r="38" spans="1:6" s="88" customFormat="1" x14ac:dyDescent="0.25">
      <c r="A38" s="84" t="s">
        <v>64</v>
      </c>
      <c r="B38" s="87" t="s">
        <v>65</v>
      </c>
      <c r="C38" s="55" t="s">
        <v>19</v>
      </c>
      <c r="D38" s="85">
        <v>50</v>
      </c>
      <c r="E38" s="2"/>
      <c r="F38" s="86">
        <f t="shared" si="3"/>
        <v>0</v>
      </c>
    </row>
    <row r="39" spans="1:6" s="88" customFormat="1" x14ac:dyDescent="0.25">
      <c r="A39" s="84" t="s">
        <v>66</v>
      </c>
      <c r="B39" s="31" t="s">
        <v>67</v>
      </c>
      <c r="C39" s="55" t="s">
        <v>19</v>
      </c>
      <c r="D39" s="85">
        <v>50</v>
      </c>
      <c r="E39" s="2"/>
      <c r="F39" s="86">
        <f t="shared" si="3"/>
        <v>0</v>
      </c>
    </row>
    <row r="40" spans="1:6" s="88" customFormat="1" x14ac:dyDescent="0.25">
      <c r="A40" s="84" t="s">
        <v>68</v>
      </c>
      <c r="B40" s="31" t="s">
        <v>69</v>
      </c>
      <c r="C40" s="89" t="s">
        <v>19</v>
      </c>
      <c r="D40" s="90">
        <v>50</v>
      </c>
      <c r="E40" s="2"/>
      <c r="F40" s="86">
        <f t="shared" si="3"/>
        <v>0</v>
      </c>
    </row>
    <row r="41" spans="1:6" s="88" customFormat="1" x14ac:dyDescent="0.25">
      <c r="A41" s="84" t="s">
        <v>70</v>
      </c>
      <c r="B41" s="31" t="s">
        <v>71</v>
      </c>
      <c r="C41" s="89" t="s">
        <v>19</v>
      </c>
      <c r="D41" s="90">
        <v>50</v>
      </c>
      <c r="E41" s="2"/>
      <c r="F41" s="86">
        <f t="shared" si="3"/>
        <v>0</v>
      </c>
    </row>
    <row r="42" spans="1:6" s="88" customFormat="1" x14ac:dyDescent="0.25">
      <c r="A42" s="84" t="s">
        <v>72</v>
      </c>
      <c r="B42" s="31" t="s">
        <v>73</v>
      </c>
      <c r="C42" s="89" t="s">
        <v>19</v>
      </c>
      <c r="D42" s="90">
        <v>250</v>
      </c>
      <c r="E42" s="2"/>
      <c r="F42" s="86">
        <f t="shared" si="3"/>
        <v>0</v>
      </c>
    </row>
    <row r="43" spans="1:6" s="88" customFormat="1" x14ac:dyDescent="0.25">
      <c r="A43" s="84" t="s">
        <v>74</v>
      </c>
      <c r="B43" s="31" t="s">
        <v>75</v>
      </c>
      <c r="C43" s="89" t="s">
        <v>19</v>
      </c>
      <c r="D43" s="90">
        <v>150</v>
      </c>
      <c r="E43" s="2"/>
      <c r="F43" s="86">
        <f t="shared" si="3"/>
        <v>0</v>
      </c>
    </row>
    <row r="44" spans="1:6" s="88" customFormat="1" x14ac:dyDescent="0.25">
      <c r="A44" s="84" t="s">
        <v>76</v>
      </c>
      <c r="B44" s="31" t="s">
        <v>77</v>
      </c>
      <c r="C44" s="89" t="s">
        <v>19</v>
      </c>
      <c r="D44" s="90">
        <v>100</v>
      </c>
      <c r="E44" s="2"/>
      <c r="F44" s="86">
        <f t="shared" si="3"/>
        <v>0</v>
      </c>
    </row>
    <row r="45" spans="1:6" s="88" customFormat="1" x14ac:dyDescent="0.25">
      <c r="A45" s="84" t="s">
        <v>78</v>
      </c>
      <c r="B45" s="31" t="s">
        <v>79</v>
      </c>
      <c r="C45" s="89" t="s">
        <v>19</v>
      </c>
      <c r="D45" s="90">
        <v>50</v>
      </c>
      <c r="E45" s="2"/>
      <c r="F45" s="86">
        <f t="shared" si="3"/>
        <v>0</v>
      </c>
    </row>
    <row r="46" spans="1:6" s="88" customFormat="1" x14ac:dyDescent="0.25">
      <c r="A46" s="84" t="s">
        <v>80</v>
      </c>
      <c r="B46" s="31" t="s">
        <v>81</v>
      </c>
      <c r="C46" s="89" t="s">
        <v>82</v>
      </c>
      <c r="D46" s="90">
        <v>20</v>
      </c>
      <c r="E46" s="2"/>
      <c r="F46" s="86">
        <f t="shared" si="3"/>
        <v>0</v>
      </c>
    </row>
    <row r="47" spans="1:6" s="88" customFormat="1" x14ac:dyDescent="0.25">
      <c r="A47" s="84" t="s">
        <v>83</v>
      </c>
      <c r="B47" s="31" t="s">
        <v>84</v>
      </c>
      <c r="C47" s="89" t="s">
        <v>19</v>
      </c>
      <c r="D47" s="90">
        <v>50</v>
      </c>
      <c r="E47" s="2"/>
      <c r="F47" s="86">
        <f t="shared" si="3"/>
        <v>0</v>
      </c>
    </row>
    <row r="48" spans="1:6" s="88" customFormat="1" x14ac:dyDescent="0.25">
      <c r="A48" s="84" t="s">
        <v>85</v>
      </c>
      <c r="B48" s="31" t="s">
        <v>86</v>
      </c>
      <c r="C48" s="89" t="s">
        <v>19</v>
      </c>
      <c r="D48" s="90">
        <v>25</v>
      </c>
      <c r="E48" s="2"/>
      <c r="F48" s="86">
        <f t="shared" si="3"/>
        <v>0</v>
      </c>
    </row>
    <row r="49" spans="1:6" s="88" customFormat="1" x14ac:dyDescent="0.25">
      <c r="A49" s="84" t="s">
        <v>87</v>
      </c>
      <c r="B49" s="31" t="s">
        <v>88</v>
      </c>
      <c r="C49" s="89" t="s">
        <v>19</v>
      </c>
      <c r="D49" s="90">
        <v>25</v>
      </c>
      <c r="E49" s="2"/>
      <c r="F49" s="86">
        <f t="shared" si="3"/>
        <v>0</v>
      </c>
    </row>
    <row r="50" spans="1:6" s="88" customFormat="1" x14ac:dyDescent="0.25">
      <c r="A50" s="84" t="s">
        <v>89</v>
      </c>
      <c r="B50" s="31" t="s">
        <v>90</v>
      </c>
      <c r="C50" s="89" t="s">
        <v>19</v>
      </c>
      <c r="D50" s="90">
        <v>15</v>
      </c>
      <c r="E50" s="2"/>
      <c r="F50" s="86">
        <f t="shared" si="3"/>
        <v>0</v>
      </c>
    </row>
    <row r="51" spans="1:6" s="88" customFormat="1" x14ac:dyDescent="0.25">
      <c r="A51" s="84" t="s">
        <v>91</v>
      </c>
      <c r="B51" s="31" t="s">
        <v>92</v>
      </c>
      <c r="C51" s="89" t="s">
        <v>19</v>
      </c>
      <c r="D51" s="90">
        <v>100</v>
      </c>
      <c r="E51" s="2"/>
      <c r="F51" s="86">
        <f t="shared" si="3"/>
        <v>0</v>
      </c>
    </row>
    <row r="52" spans="1:6" s="88" customFormat="1" x14ac:dyDescent="0.25">
      <c r="A52" s="84" t="s">
        <v>93</v>
      </c>
      <c r="B52" s="31" t="s">
        <v>94</v>
      </c>
      <c r="C52" s="89" t="s">
        <v>19</v>
      </c>
      <c r="D52" s="90">
        <v>150</v>
      </c>
      <c r="E52" s="2"/>
      <c r="F52" s="86">
        <f>SUM(D52*E52)</f>
        <v>0</v>
      </c>
    </row>
    <row r="53" spans="1:6" s="88" customFormat="1" x14ac:dyDescent="0.25">
      <c r="A53" s="84" t="s">
        <v>95</v>
      </c>
      <c r="B53" s="31" t="s">
        <v>96</v>
      </c>
      <c r="C53" s="89" t="s">
        <v>19</v>
      </c>
      <c r="D53" s="90">
        <v>25</v>
      </c>
      <c r="E53" s="2"/>
      <c r="F53" s="86">
        <f>SUM(D53*E53)</f>
        <v>0</v>
      </c>
    </row>
    <row r="54" spans="1:6" s="88" customFormat="1" ht="13.8" thickBot="1" x14ac:dyDescent="0.3">
      <c r="A54" s="91" t="s">
        <v>97</v>
      </c>
      <c r="B54" s="36"/>
      <c r="C54" s="37" t="s">
        <v>98</v>
      </c>
      <c r="D54" s="37"/>
      <c r="E54" s="37"/>
      <c r="F54" s="38">
        <f>SUM(F32:F53)</f>
        <v>0</v>
      </c>
    </row>
    <row r="55" spans="1:6" s="29" customFormat="1" ht="13.8" thickBot="1" x14ac:dyDescent="0.3">
      <c r="A55" s="39"/>
      <c r="B55" s="40"/>
      <c r="C55" s="41"/>
      <c r="D55" s="41"/>
      <c r="E55" s="77"/>
      <c r="F55" s="78"/>
    </row>
    <row r="56" spans="1:6" s="29" customFormat="1" x14ac:dyDescent="0.25">
      <c r="A56" s="79" t="s">
        <v>99</v>
      </c>
      <c r="B56" s="92" t="s">
        <v>100</v>
      </c>
      <c r="C56" s="81"/>
      <c r="D56" s="82"/>
      <c r="E56" s="82"/>
      <c r="F56" s="83"/>
    </row>
    <row r="57" spans="1:6" s="29" customFormat="1" x14ac:dyDescent="0.25">
      <c r="A57" s="93" t="s">
        <v>101</v>
      </c>
      <c r="B57" s="31" t="s">
        <v>102</v>
      </c>
      <c r="C57" s="55" t="s">
        <v>19</v>
      </c>
      <c r="D57" s="94">
        <v>50</v>
      </c>
      <c r="E57" s="2"/>
      <c r="F57" s="57">
        <f t="shared" ref="F57:F106" si="4">SUM(D57*E57)</f>
        <v>0</v>
      </c>
    </row>
    <row r="58" spans="1:6" s="29" customFormat="1" x14ac:dyDescent="0.25">
      <c r="A58" s="93" t="s">
        <v>103</v>
      </c>
      <c r="B58" s="31" t="s">
        <v>284</v>
      </c>
      <c r="C58" s="55" t="s">
        <v>19</v>
      </c>
      <c r="D58" s="95">
        <v>150</v>
      </c>
      <c r="E58" s="2"/>
      <c r="F58" s="57">
        <f t="shared" si="4"/>
        <v>0</v>
      </c>
    </row>
    <row r="59" spans="1:6" s="29" customFormat="1" x14ac:dyDescent="0.25">
      <c r="B59" s="62"/>
      <c r="C59" s="55"/>
      <c r="D59" s="95"/>
      <c r="E59" s="55"/>
      <c r="F59" s="96"/>
    </row>
    <row r="60" spans="1:6" s="29" customFormat="1" x14ac:dyDescent="0.25">
      <c r="A60" s="97" t="s">
        <v>105</v>
      </c>
      <c r="B60" s="31" t="s">
        <v>104</v>
      </c>
      <c r="C60" s="55" t="s">
        <v>19</v>
      </c>
      <c r="D60" s="95">
        <v>50</v>
      </c>
      <c r="E60" s="2"/>
      <c r="F60" s="57">
        <f t="shared" ref="F60:F61" si="5">SUM(D60*E60)</f>
        <v>0</v>
      </c>
    </row>
    <row r="61" spans="1:6" s="29" customFormat="1" x14ac:dyDescent="0.25">
      <c r="A61" s="97" t="s">
        <v>107</v>
      </c>
      <c r="B61" s="31" t="s">
        <v>287</v>
      </c>
      <c r="C61" s="55" t="s">
        <v>19</v>
      </c>
      <c r="D61" s="95">
        <v>150</v>
      </c>
      <c r="E61" s="2"/>
      <c r="F61" s="57">
        <f t="shared" si="5"/>
        <v>0</v>
      </c>
    </row>
    <row r="62" spans="1:6" s="29" customFormat="1" x14ac:dyDescent="0.25">
      <c r="A62" s="97" t="s">
        <v>109</v>
      </c>
      <c r="B62" s="31" t="s">
        <v>106</v>
      </c>
      <c r="C62" s="55" t="s">
        <v>19</v>
      </c>
      <c r="D62" s="95">
        <v>50</v>
      </c>
      <c r="E62" s="2"/>
      <c r="F62" s="57">
        <f t="shared" si="4"/>
        <v>0</v>
      </c>
    </row>
    <row r="63" spans="1:6" s="29" customFormat="1" x14ac:dyDescent="0.25">
      <c r="A63" s="97" t="s">
        <v>111</v>
      </c>
      <c r="B63" s="31" t="s">
        <v>292</v>
      </c>
      <c r="C63" s="55" t="s">
        <v>19</v>
      </c>
      <c r="D63" s="95">
        <v>150</v>
      </c>
      <c r="E63" s="2"/>
      <c r="F63" s="57">
        <f t="shared" si="4"/>
        <v>0</v>
      </c>
    </row>
    <row r="64" spans="1:6" s="29" customFormat="1" x14ac:dyDescent="0.25">
      <c r="A64" s="97" t="s">
        <v>113</v>
      </c>
      <c r="B64" s="31" t="s">
        <v>108</v>
      </c>
      <c r="C64" s="55" t="s">
        <v>19</v>
      </c>
      <c r="D64" s="95">
        <v>50</v>
      </c>
      <c r="E64" s="2"/>
      <c r="F64" s="57">
        <f t="shared" si="4"/>
        <v>0</v>
      </c>
    </row>
    <row r="65" spans="1:7" s="29" customFormat="1" x14ac:dyDescent="0.25">
      <c r="A65" s="97" t="s">
        <v>114</v>
      </c>
      <c r="B65" s="31" t="s">
        <v>294</v>
      </c>
      <c r="C65" s="55" t="s">
        <v>19</v>
      </c>
      <c r="D65" s="95">
        <v>150</v>
      </c>
      <c r="E65" s="2"/>
      <c r="F65" s="57">
        <f t="shared" si="4"/>
        <v>0</v>
      </c>
    </row>
    <row r="66" spans="1:7" s="29" customFormat="1" x14ac:dyDescent="0.25">
      <c r="A66" s="97" t="s">
        <v>116</v>
      </c>
      <c r="B66" s="31" t="s">
        <v>110</v>
      </c>
      <c r="C66" s="55" t="s">
        <v>19</v>
      </c>
      <c r="D66" s="94">
        <v>200</v>
      </c>
      <c r="E66" s="2"/>
      <c r="F66" s="57">
        <f t="shared" si="4"/>
        <v>0</v>
      </c>
    </row>
    <row r="67" spans="1:7" s="29" customFormat="1" x14ac:dyDescent="0.25">
      <c r="A67" s="97" t="s">
        <v>118</v>
      </c>
      <c r="B67" s="98" t="s">
        <v>112</v>
      </c>
      <c r="C67" s="55" t="s">
        <v>19</v>
      </c>
      <c r="D67" s="94">
        <v>100</v>
      </c>
      <c r="E67" s="2"/>
      <c r="F67" s="57">
        <f t="shared" si="4"/>
        <v>0</v>
      </c>
    </row>
    <row r="68" spans="1:7" s="29" customFormat="1" ht="39.6" x14ac:dyDescent="0.25">
      <c r="A68" s="97" t="s">
        <v>120</v>
      </c>
      <c r="B68" s="31" t="s">
        <v>315</v>
      </c>
      <c r="C68" s="55" t="s">
        <v>19</v>
      </c>
      <c r="D68" s="94">
        <v>100</v>
      </c>
      <c r="E68" s="2"/>
      <c r="F68" s="57">
        <f t="shared" si="4"/>
        <v>0</v>
      </c>
      <c r="G68" s="207" t="s">
        <v>316</v>
      </c>
    </row>
    <row r="69" spans="1:7" s="29" customFormat="1" x14ac:dyDescent="0.25">
      <c r="A69" s="30"/>
      <c r="B69" s="99"/>
      <c r="C69" s="100"/>
      <c r="D69" s="100"/>
      <c r="E69" s="101"/>
      <c r="F69" s="57"/>
      <c r="G69" s="208"/>
    </row>
    <row r="70" spans="1:7" s="29" customFormat="1" x14ac:dyDescent="0.25">
      <c r="A70" s="102" t="s">
        <v>122</v>
      </c>
      <c r="B70" s="31" t="s">
        <v>115</v>
      </c>
      <c r="C70" s="55" t="s">
        <v>19</v>
      </c>
      <c r="D70" s="94">
        <v>50</v>
      </c>
      <c r="E70" s="2"/>
      <c r="F70" s="57">
        <f t="shared" ref="F70:F71" si="6">SUM(D70*E70)</f>
        <v>0</v>
      </c>
      <c r="G70" s="208"/>
    </row>
    <row r="71" spans="1:7" s="29" customFormat="1" x14ac:dyDescent="0.25">
      <c r="A71" s="102" t="s">
        <v>124</v>
      </c>
      <c r="B71" s="31" t="s">
        <v>293</v>
      </c>
      <c r="C71" s="55" t="s">
        <v>19</v>
      </c>
      <c r="D71" s="95">
        <v>150</v>
      </c>
      <c r="E71" s="2"/>
      <c r="F71" s="57">
        <f t="shared" si="6"/>
        <v>0</v>
      </c>
      <c r="G71" s="208"/>
    </row>
    <row r="72" spans="1:7" s="29" customFormat="1" x14ac:dyDescent="0.25">
      <c r="A72" s="102" t="s">
        <v>126</v>
      </c>
      <c r="B72" s="31" t="s">
        <v>117</v>
      </c>
      <c r="C72" s="55" t="s">
        <v>19</v>
      </c>
      <c r="D72" s="94">
        <v>50</v>
      </c>
      <c r="E72" s="2"/>
      <c r="F72" s="57">
        <f t="shared" ref="F72:F74" si="7">SUM(D72*E72)</f>
        <v>0</v>
      </c>
    </row>
    <row r="73" spans="1:7" s="29" customFormat="1" x14ac:dyDescent="0.25">
      <c r="A73" s="102" t="s">
        <v>128</v>
      </c>
      <c r="B73" s="31" t="s">
        <v>290</v>
      </c>
      <c r="C73" s="55" t="s">
        <v>19</v>
      </c>
      <c r="D73" s="95">
        <v>150</v>
      </c>
      <c r="E73" s="2"/>
      <c r="F73" s="57">
        <f t="shared" si="7"/>
        <v>0</v>
      </c>
    </row>
    <row r="74" spans="1:7" s="29" customFormat="1" x14ac:dyDescent="0.25">
      <c r="A74" s="102" t="s">
        <v>130</v>
      </c>
      <c r="B74" s="31" t="s">
        <v>119</v>
      </c>
      <c r="C74" s="55" t="s">
        <v>19</v>
      </c>
      <c r="D74" s="95">
        <v>75</v>
      </c>
      <c r="E74" s="2"/>
      <c r="F74" s="57">
        <f t="shared" si="7"/>
        <v>0</v>
      </c>
    </row>
    <row r="75" spans="1:7" s="29" customFormat="1" x14ac:dyDescent="0.25">
      <c r="A75" s="102" t="s">
        <v>132</v>
      </c>
      <c r="B75" s="31" t="s">
        <v>291</v>
      </c>
      <c r="C75" s="55" t="s">
        <v>19</v>
      </c>
      <c r="D75" s="95">
        <v>100</v>
      </c>
      <c r="E75" s="2"/>
      <c r="F75" s="57">
        <f t="shared" si="4"/>
        <v>0</v>
      </c>
    </row>
    <row r="76" spans="1:7" s="29" customFormat="1" x14ac:dyDescent="0.25">
      <c r="A76" s="30"/>
      <c r="B76" s="62"/>
      <c r="C76" s="55"/>
      <c r="D76" s="94"/>
      <c r="E76" s="55"/>
      <c r="F76" s="57"/>
    </row>
    <row r="77" spans="1:7" s="29" customFormat="1" x14ac:dyDescent="0.25">
      <c r="A77" s="93" t="s">
        <v>134</v>
      </c>
      <c r="B77" s="31" t="s">
        <v>121</v>
      </c>
      <c r="C77" s="55" t="s">
        <v>19</v>
      </c>
      <c r="D77" s="94">
        <v>50</v>
      </c>
      <c r="E77" s="2"/>
      <c r="F77" s="57">
        <f>SUM(D77*E77)</f>
        <v>0</v>
      </c>
    </row>
    <row r="78" spans="1:7" s="29" customFormat="1" x14ac:dyDescent="0.25">
      <c r="A78" s="93" t="s">
        <v>136</v>
      </c>
      <c r="B78" s="103" t="s">
        <v>289</v>
      </c>
      <c r="C78" s="55" t="s">
        <v>19</v>
      </c>
      <c r="D78" s="104">
        <v>100</v>
      </c>
      <c r="E78" s="5"/>
      <c r="F78" s="57">
        <f t="shared" si="4"/>
        <v>0</v>
      </c>
    </row>
    <row r="79" spans="1:7" s="29" customFormat="1" x14ac:dyDescent="0.25">
      <c r="A79" s="30"/>
      <c r="B79" s="103"/>
      <c r="C79" s="105"/>
      <c r="D79" s="106"/>
      <c r="E79" s="107"/>
      <c r="F79" s="57"/>
    </row>
    <row r="80" spans="1:7" s="29" customFormat="1" x14ac:dyDescent="0.25">
      <c r="A80" s="93" t="s">
        <v>138</v>
      </c>
      <c r="B80" s="31" t="s">
        <v>123</v>
      </c>
      <c r="C80" s="55" t="s">
        <v>19</v>
      </c>
      <c r="D80" s="94">
        <v>100</v>
      </c>
      <c r="E80" s="2"/>
      <c r="F80" s="57">
        <f>SUM(D80*E80)</f>
        <v>0</v>
      </c>
    </row>
    <row r="81" spans="1:6" s="29" customFormat="1" x14ac:dyDescent="0.25">
      <c r="A81" s="30"/>
      <c r="B81" s="99"/>
      <c r="C81" s="100"/>
      <c r="D81" s="100"/>
      <c r="E81" s="101"/>
      <c r="F81" s="57"/>
    </row>
    <row r="82" spans="1:6" s="29" customFormat="1" x14ac:dyDescent="0.25">
      <c r="A82" s="93" t="s">
        <v>140</v>
      </c>
      <c r="B82" s="31" t="s">
        <v>125</v>
      </c>
      <c r="C82" s="55" t="s">
        <v>19</v>
      </c>
      <c r="D82" s="94">
        <v>50</v>
      </c>
      <c r="E82" s="2"/>
      <c r="F82" s="57">
        <f t="shared" si="4"/>
        <v>0</v>
      </c>
    </row>
    <row r="83" spans="1:6" s="29" customFormat="1" x14ac:dyDescent="0.25">
      <c r="A83" s="93" t="s">
        <v>142</v>
      </c>
      <c r="B83" s="31" t="s">
        <v>286</v>
      </c>
      <c r="C83" s="55" t="s">
        <v>19</v>
      </c>
      <c r="D83" s="95">
        <v>150</v>
      </c>
      <c r="E83" s="2"/>
      <c r="F83" s="57">
        <f t="shared" si="4"/>
        <v>0</v>
      </c>
    </row>
    <row r="84" spans="1:6" s="29" customFormat="1" x14ac:dyDescent="0.25">
      <c r="A84" s="93" t="s">
        <v>144</v>
      </c>
      <c r="B84" s="31" t="s">
        <v>127</v>
      </c>
      <c r="C84" s="55" t="s">
        <v>19</v>
      </c>
      <c r="D84" s="94">
        <v>50</v>
      </c>
      <c r="E84" s="2"/>
      <c r="F84" s="57">
        <f t="shared" si="4"/>
        <v>0</v>
      </c>
    </row>
    <row r="85" spans="1:6" s="29" customFormat="1" x14ac:dyDescent="0.25">
      <c r="A85" s="93" t="s">
        <v>146</v>
      </c>
      <c r="B85" s="31" t="s">
        <v>285</v>
      </c>
      <c r="C85" s="55" t="s">
        <v>19</v>
      </c>
      <c r="D85" s="95">
        <v>150</v>
      </c>
      <c r="E85" s="2"/>
      <c r="F85" s="57">
        <f t="shared" si="4"/>
        <v>0</v>
      </c>
    </row>
    <row r="86" spans="1:6" s="29" customFormat="1" x14ac:dyDescent="0.25">
      <c r="A86" s="93" t="s">
        <v>148</v>
      </c>
      <c r="B86" s="31" t="s">
        <v>129</v>
      </c>
      <c r="C86" s="55" t="s">
        <v>19</v>
      </c>
      <c r="D86" s="94">
        <v>50</v>
      </c>
      <c r="E86" s="2"/>
      <c r="F86" s="57">
        <f t="shared" si="4"/>
        <v>0</v>
      </c>
    </row>
    <row r="87" spans="1:6" s="29" customFormat="1" x14ac:dyDescent="0.25">
      <c r="A87" s="93" t="s">
        <v>150</v>
      </c>
      <c r="B87" s="31" t="s">
        <v>288</v>
      </c>
      <c r="C87" s="55" t="s">
        <v>19</v>
      </c>
      <c r="D87" s="94">
        <v>25</v>
      </c>
      <c r="E87" s="2"/>
      <c r="F87" s="57">
        <f t="shared" si="4"/>
        <v>0</v>
      </c>
    </row>
    <row r="88" spans="1:6" s="29" customFormat="1" x14ac:dyDescent="0.25">
      <c r="A88" s="93" t="s">
        <v>152</v>
      </c>
      <c r="B88" s="31" t="s">
        <v>131</v>
      </c>
      <c r="C88" s="55" t="s">
        <v>19</v>
      </c>
      <c r="D88" s="94">
        <v>50</v>
      </c>
      <c r="E88" s="2"/>
      <c r="F88" s="57">
        <f t="shared" si="4"/>
        <v>0</v>
      </c>
    </row>
    <row r="89" spans="1:6" s="29" customFormat="1" x14ac:dyDescent="0.25">
      <c r="F89" s="108"/>
    </row>
    <row r="90" spans="1:6" s="29" customFormat="1" x14ac:dyDescent="0.25">
      <c r="A90" s="93" t="s">
        <v>153</v>
      </c>
      <c r="B90" s="31" t="s">
        <v>133</v>
      </c>
      <c r="C90" s="55" t="s">
        <v>19</v>
      </c>
      <c r="D90" s="94">
        <v>100</v>
      </c>
      <c r="E90" s="2"/>
      <c r="F90" s="109">
        <f t="shared" si="4"/>
        <v>0</v>
      </c>
    </row>
    <row r="91" spans="1:6" s="29" customFormat="1" x14ac:dyDescent="0.25">
      <c r="A91" s="110"/>
      <c r="B91" s="111"/>
      <c r="C91" s="111"/>
      <c r="D91" s="111"/>
      <c r="E91" s="111"/>
      <c r="F91" s="112"/>
    </row>
    <row r="92" spans="1:6" s="29" customFormat="1" x14ac:dyDescent="0.25">
      <c r="A92" s="97" t="s">
        <v>297</v>
      </c>
      <c r="B92" s="31" t="s">
        <v>135</v>
      </c>
      <c r="C92" s="55" t="s">
        <v>19</v>
      </c>
      <c r="D92" s="94">
        <v>100</v>
      </c>
      <c r="E92" s="2"/>
      <c r="F92" s="57">
        <f>SUM(D92*E92)</f>
        <v>0</v>
      </c>
    </row>
    <row r="93" spans="1:6" s="29" customFormat="1" x14ac:dyDescent="0.25">
      <c r="A93" s="113"/>
      <c r="B93" s="114"/>
      <c r="C93" s="105"/>
      <c r="D93" s="106"/>
      <c r="E93" s="115"/>
      <c r="F93" s="57"/>
    </row>
    <row r="94" spans="1:6" s="29" customFormat="1" x14ac:dyDescent="0.25">
      <c r="A94" s="113" t="s">
        <v>298</v>
      </c>
      <c r="B94" s="31" t="s">
        <v>137</v>
      </c>
      <c r="C94" s="89" t="s">
        <v>19</v>
      </c>
      <c r="D94" s="94">
        <v>50</v>
      </c>
      <c r="E94" s="2"/>
      <c r="F94" s="116">
        <f>SUM(D94*E94)</f>
        <v>0</v>
      </c>
    </row>
    <row r="95" spans="1:6" s="29" customFormat="1" x14ac:dyDescent="0.25">
      <c r="A95" s="110"/>
      <c r="B95" s="111"/>
      <c r="C95" s="111"/>
      <c r="D95" s="111"/>
      <c r="E95" s="111"/>
      <c r="F95" s="112"/>
    </row>
    <row r="96" spans="1:6" s="29" customFormat="1" x14ac:dyDescent="0.25">
      <c r="A96" s="97" t="s">
        <v>299</v>
      </c>
      <c r="B96" s="98" t="s">
        <v>139</v>
      </c>
      <c r="C96" s="55" t="s">
        <v>19</v>
      </c>
      <c r="D96" s="94">
        <v>50</v>
      </c>
      <c r="E96" s="2"/>
      <c r="F96" s="57">
        <f t="shared" si="4"/>
        <v>0</v>
      </c>
    </row>
    <row r="97" spans="1:6" s="29" customFormat="1" x14ac:dyDescent="0.25">
      <c r="A97" s="97" t="s">
        <v>300</v>
      </c>
      <c r="B97" s="98" t="s">
        <v>141</v>
      </c>
      <c r="C97" s="55" t="s">
        <v>19</v>
      </c>
      <c r="D97" s="94">
        <v>50</v>
      </c>
      <c r="E97" s="2"/>
      <c r="F97" s="57">
        <f t="shared" si="4"/>
        <v>0</v>
      </c>
    </row>
    <row r="98" spans="1:6" s="29" customFormat="1" x14ac:dyDescent="0.25">
      <c r="A98" s="97" t="s">
        <v>301</v>
      </c>
      <c r="B98" s="98" t="s">
        <v>143</v>
      </c>
      <c r="C98" s="55" t="s">
        <v>19</v>
      </c>
      <c r="D98" s="94">
        <v>100</v>
      </c>
      <c r="E98" s="2"/>
      <c r="F98" s="57">
        <f t="shared" si="4"/>
        <v>0</v>
      </c>
    </row>
    <row r="99" spans="1:6" s="29" customFormat="1" x14ac:dyDescent="0.25">
      <c r="A99" s="97" t="s">
        <v>302</v>
      </c>
      <c r="B99" s="98" t="s">
        <v>145</v>
      </c>
      <c r="C99" s="55" t="s">
        <v>19</v>
      </c>
      <c r="D99" s="94">
        <v>50</v>
      </c>
      <c r="E99" s="2"/>
      <c r="F99" s="57">
        <f t="shared" si="4"/>
        <v>0</v>
      </c>
    </row>
    <row r="100" spans="1:6" s="29" customFormat="1" x14ac:dyDescent="0.25">
      <c r="A100" s="97" t="s">
        <v>303</v>
      </c>
      <c r="B100" s="98" t="s">
        <v>147</v>
      </c>
      <c r="C100" s="89" t="s">
        <v>19</v>
      </c>
      <c r="D100" s="94">
        <v>50</v>
      </c>
      <c r="E100" s="2"/>
      <c r="F100" s="57">
        <f t="shared" si="4"/>
        <v>0</v>
      </c>
    </row>
    <row r="101" spans="1:6" s="29" customFormat="1" x14ac:dyDescent="0.25">
      <c r="A101" s="97" t="s">
        <v>304</v>
      </c>
      <c r="B101" s="98" t="s">
        <v>149</v>
      </c>
      <c r="C101" s="89" t="s">
        <v>19</v>
      </c>
      <c r="D101" s="94">
        <v>200</v>
      </c>
      <c r="E101" s="2"/>
      <c r="F101" s="57">
        <f t="shared" si="4"/>
        <v>0</v>
      </c>
    </row>
    <row r="102" spans="1:6" s="29" customFormat="1" x14ac:dyDescent="0.25">
      <c r="A102" s="110"/>
      <c r="B102" s="111"/>
      <c r="C102" s="111"/>
      <c r="D102" s="111"/>
      <c r="E102" s="111"/>
      <c r="F102" s="112"/>
    </row>
    <row r="103" spans="1:6" s="29" customFormat="1" x14ac:dyDescent="0.25">
      <c r="A103" s="117" t="s">
        <v>305</v>
      </c>
      <c r="B103" s="31" t="s">
        <v>151</v>
      </c>
      <c r="C103" s="55" t="s">
        <v>19</v>
      </c>
      <c r="D103" s="94">
        <v>50</v>
      </c>
      <c r="E103" s="2"/>
      <c r="F103" s="57">
        <f t="shared" si="4"/>
        <v>0</v>
      </c>
    </row>
    <row r="104" spans="1:6" s="29" customFormat="1" x14ac:dyDescent="0.25">
      <c r="A104" s="118"/>
      <c r="B104" s="119"/>
      <c r="C104" s="119"/>
      <c r="D104" s="119"/>
      <c r="E104" s="120"/>
      <c r="F104" s="57"/>
    </row>
    <row r="105" spans="1:6" s="29" customFormat="1" x14ac:dyDescent="0.25">
      <c r="A105" s="117" t="s">
        <v>306</v>
      </c>
      <c r="B105" s="87" t="s">
        <v>295</v>
      </c>
      <c r="C105" s="55" t="s">
        <v>19</v>
      </c>
      <c r="D105" s="94">
        <v>150</v>
      </c>
      <c r="E105" s="2"/>
      <c r="F105" s="57">
        <f t="shared" si="4"/>
        <v>0</v>
      </c>
    </row>
    <row r="106" spans="1:6" s="29" customFormat="1" x14ac:dyDescent="0.25">
      <c r="A106" s="117" t="s">
        <v>307</v>
      </c>
      <c r="B106" s="31" t="s">
        <v>154</v>
      </c>
      <c r="C106" s="55" t="s">
        <v>19</v>
      </c>
      <c r="D106" s="94">
        <v>50</v>
      </c>
      <c r="E106" s="2"/>
      <c r="F106" s="57">
        <f t="shared" si="4"/>
        <v>0</v>
      </c>
    </row>
    <row r="107" spans="1:6" s="29" customFormat="1" ht="13.8" thickBot="1" x14ac:dyDescent="0.3">
      <c r="A107" s="35"/>
      <c r="B107" s="36"/>
      <c r="C107" s="73" t="s">
        <v>155</v>
      </c>
      <c r="D107" s="73"/>
      <c r="E107" s="73"/>
      <c r="F107" s="74">
        <f>SUM(F57:F106)</f>
        <v>0</v>
      </c>
    </row>
    <row r="108" spans="1:6" s="29" customFormat="1" ht="16.2" thickBot="1" x14ac:dyDescent="0.3">
      <c r="A108" s="121" t="s">
        <v>156</v>
      </c>
      <c r="B108" s="122"/>
      <c r="C108" s="123"/>
      <c r="D108" s="123"/>
      <c r="E108" s="123"/>
      <c r="F108" s="78"/>
    </row>
    <row r="109" spans="1:6" s="29" customFormat="1" x14ac:dyDescent="0.25">
      <c r="A109" s="79" t="s">
        <v>157</v>
      </c>
      <c r="B109" s="92" t="s">
        <v>158</v>
      </c>
      <c r="C109" s="81"/>
      <c r="D109" s="82"/>
      <c r="E109" s="82"/>
      <c r="F109" s="83"/>
    </row>
    <row r="110" spans="1:6" s="29" customFormat="1" x14ac:dyDescent="0.25">
      <c r="A110" s="124" t="s">
        <v>159</v>
      </c>
      <c r="B110" s="125" t="s">
        <v>160</v>
      </c>
      <c r="C110" s="55" t="s">
        <v>82</v>
      </c>
      <c r="D110" s="94">
        <v>20</v>
      </c>
      <c r="E110" s="2"/>
      <c r="F110" s="57">
        <f t="shared" ref="F110:F113" si="8">SUM(D110*E110)</f>
        <v>0</v>
      </c>
    </row>
    <row r="111" spans="1:6" s="29" customFormat="1" x14ac:dyDescent="0.25">
      <c r="A111" s="84" t="s">
        <v>161</v>
      </c>
      <c r="B111" s="125" t="s">
        <v>162</v>
      </c>
      <c r="C111" s="55" t="s">
        <v>82</v>
      </c>
      <c r="D111" s="94">
        <v>10</v>
      </c>
      <c r="E111" s="2"/>
      <c r="F111" s="57">
        <f>SUM(D111*E111)</f>
        <v>0</v>
      </c>
    </row>
    <row r="112" spans="1:6" s="29" customFormat="1" x14ac:dyDescent="0.25">
      <c r="A112" s="126" t="s">
        <v>163</v>
      </c>
      <c r="B112" s="125" t="s">
        <v>164</v>
      </c>
      <c r="C112" s="55" t="s">
        <v>82</v>
      </c>
      <c r="D112" s="94">
        <v>10</v>
      </c>
      <c r="E112" s="2"/>
      <c r="F112" s="57">
        <f>SUM(D112*E112)</f>
        <v>0</v>
      </c>
    </row>
    <row r="113" spans="1:6" s="29" customFormat="1" x14ac:dyDescent="0.25">
      <c r="A113" s="126" t="s">
        <v>165</v>
      </c>
      <c r="B113" s="127" t="s">
        <v>166</v>
      </c>
      <c r="C113" s="128" t="s">
        <v>167</v>
      </c>
      <c r="D113" s="129">
        <v>15</v>
      </c>
      <c r="E113" s="3"/>
      <c r="F113" s="130">
        <f t="shared" si="8"/>
        <v>0</v>
      </c>
    </row>
    <row r="114" spans="1:6" s="29" customFormat="1" ht="13.8" thickBot="1" x14ac:dyDescent="0.3">
      <c r="A114" s="131"/>
      <c r="B114" s="132"/>
      <c r="C114" s="73" t="s">
        <v>168</v>
      </c>
      <c r="D114" s="73"/>
      <c r="E114" s="73"/>
      <c r="F114" s="74">
        <f>SUM(F110:F113)</f>
        <v>0</v>
      </c>
    </row>
    <row r="115" spans="1:6" s="29" customFormat="1" ht="13.8" thickBot="1" x14ac:dyDescent="0.3">
      <c r="A115" s="39"/>
      <c r="B115" s="133"/>
      <c r="C115" s="77"/>
      <c r="D115" s="134"/>
      <c r="E115" s="77"/>
      <c r="F115" s="135"/>
    </row>
    <row r="116" spans="1:6" s="29" customFormat="1" x14ac:dyDescent="0.25">
      <c r="A116" s="24" t="s">
        <v>169</v>
      </c>
      <c r="B116" s="136" t="s">
        <v>170</v>
      </c>
      <c r="C116" s="81"/>
      <c r="D116" s="82"/>
      <c r="E116" s="137"/>
      <c r="F116" s="138"/>
    </row>
    <row r="117" spans="1:6" s="29" customFormat="1" ht="25.8" customHeight="1" x14ac:dyDescent="0.25">
      <c r="A117" s="84" t="s">
        <v>308</v>
      </c>
      <c r="B117" s="139" t="s">
        <v>312</v>
      </c>
      <c r="C117" s="55" t="s">
        <v>173</v>
      </c>
      <c r="D117" s="140">
        <v>5000</v>
      </c>
      <c r="E117" s="2"/>
      <c r="F117" s="57">
        <f t="shared" ref="F117" si="9">SUM(D117*E117)</f>
        <v>0</v>
      </c>
    </row>
    <row r="118" spans="1:6" s="29" customFormat="1" x14ac:dyDescent="0.25">
      <c r="A118" s="118"/>
      <c r="B118" s="119"/>
      <c r="C118" s="119"/>
      <c r="D118" s="119"/>
      <c r="E118" s="119"/>
      <c r="F118" s="141"/>
    </row>
    <row r="119" spans="1:6" s="29" customFormat="1" x14ac:dyDescent="0.25">
      <c r="A119" s="142" t="s">
        <v>172</v>
      </c>
      <c r="B119" s="139" t="s">
        <v>175</v>
      </c>
      <c r="C119" s="55" t="s">
        <v>171</v>
      </c>
      <c r="D119" s="94">
        <v>300</v>
      </c>
      <c r="E119" s="2"/>
      <c r="F119" s="57">
        <f t="shared" ref="F119" si="10">SUM(D119*E119)</f>
        <v>0</v>
      </c>
    </row>
    <row r="120" spans="1:6" s="29" customFormat="1" x14ac:dyDescent="0.25">
      <c r="A120" s="143"/>
      <c r="B120" s="144"/>
      <c r="C120" s="144"/>
      <c r="D120" s="144"/>
      <c r="E120" s="144"/>
      <c r="F120" s="145"/>
    </row>
    <row r="121" spans="1:6" s="29" customFormat="1" x14ac:dyDescent="0.25">
      <c r="A121" s="146" t="s">
        <v>174</v>
      </c>
      <c r="B121" s="147" t="s">
        <v>177</v>
      </c>
      <c r="C121" s="148" t="s">
        <v>178</v>
      </c>
      <c r="D121" s="149">
        <v>3000</v>
      </c>
      <c r="E121" s="6"/>
      <c r="F121" s="57">
        <f t="shared" ref="F121" si="11">SUM(D121*E121)</f>
        <v>0</v>
      </c>
    </row>
    <row r="122" spans="1:6" s="29" customFormat="1" x14ac:dyDescent="0.25">
      <c r="A122" s="143"/>
      <c r="B122" s="144"/>
      <c r="C122" s="144"/>
      <c r="D122" s="144"/>
      <c r="E122" s="144"/>
      <c r="F122" s="145"/>
    </row>
    <row r="123" spans="1:6" s="29" customFormat="1" x14ac:dyDescent="0.25">
      <c r="A123" s="150"/>
      <c r="B123" s="151" t="s">
        <v>179</v>
      </c>
      <c r="C123" s="144"/>
      <c r="D123" s="144"/>
      <c r="E123" s="144"/>
      <c r="F123" s="145"/>
    </row>
    <row r="124" spans="1:6" s="29" customFormat="1" x14ac:dyDescent="0.25">
      <c r="A124" s="143"/>
      <c r="B124" s="152" t="s">
        <v>180</v>
      </c>
      <c r="C124" s="147"/>
      <c r="D124" s="147"/>
      <c r="E124" s="147"/>
      <c r="F124" s="145"/>
    </row>
    <row r="125" spans="1:6" s="29" customFormat="1" x14ac:dyDescent="0.25">
      <c r="A125" s="146" t="s">
        <v>176</v>
      </c>
      <c r="B125" s="147" t="s">
        <v>182</v>
      </c>
      <c r="C125" s="148" t="s">
        <v>171</v>
      </c>
      <c r="D125" s="153">
        <v>75</v>
      </c>
      <c r="E125" s="6"/>
      <c r="F125" s="57">
        <f t="shared" ref="F125:F127" si="12">SUM(D125*E125)</f>
        <v>0</v>
      </c>
    </row>
    <row r="126" spans="1:6" s="29" customFormat="1" x14ac:dyDescent="0.25">
      <c r="A126" s="146" t="s">
        <v>181</v>
      </c>
      <c r="B126" s="147" t="s">
        <v>184</v>
      </c>
      <c r="C126" s="148" t="s">
        <v>171</v>
      </c>
      <c r="D126" s="153">
        <v>75</v>
      </c>
      <c r="E126" s="6"/>
      <c r="F126" s="57">
        <f t="shared" si="12"/>
        <v>0</v>
      </c>
    </row>
    <row r="127" spans="1:6" s="29" customFormat="1" x14ac:dyDescent="0.25">
      <c r="A127" s="146" t="s">
        <v>183</v>
      </c>
      <c r="B127" s="147" t="s">
        <v>186</v>
      </c>
      <c r="C127" s="148" t="s">
        <v>171</v>
      </c>
      <c r="D127" s="153">
        <v>75</v>
      </c>
      <c r="E127" s="6"/>
      <c r="F127" s="57">
        <f t="shared" si="12"/>
        <v>0</v>
      </c>
    </row>
    <row r="128" spans="1:6" s="29" customFormat="1" x14ac:dyDescent="0.25">
      <c r="A128" s="143"/>
      <c r="B128" s="144"/>
      <c r="C128" s="154"/>
      <c r="D128" s="155"/>
      <c r="E128" s="144"/>
      <c r="F128" s="145"/>
    </row>
    <row r="129" spans="1:6" s="29" customFormat="1" x14ac:dyDescent="0.25">
      <c r="A129" s="143"/>
      <c r="B129" s="151" t="s">
        <v>187</v>
      </c>
      <c r="C129" s="154"/>
      <c r="D129" s="155"/>
      <c r="E129" s="144"/>
      <c r="F129" s="145"/>
    </row>
    <row r="130" spans="1:6" s="29" customFormat="1" x14ac:dyDescent="0.25">
      <c r="A130" s="146" t="s">
        <v>185</v>
      </c>
      <c r="B130" s="147" t="s">
        <v>189</v>
      </c>
      <c r="C130" s="156" t="s">
        <v>171</v>
      </c>
      <c r="D130" s="149">
        <v>50</v>
      </c>
      <c r="E130" s="6"/>
      <c r="F130" s="57">
        <f t="shared" ref="F130:F132" si="13">SUM(D130*E130)</f>
        <v>0</v>
      </c>
    </row>
    <row r="131" spans="1:6" s="29" customFormat="1" x14ac:dyDescent="0.25">
      <c r="A131" s="146" t="s">
        <v>188</v>
      </c>
      <c r="B131" s="147" t="s">
        <v>191</v>
      </c>
      <c r="C131" s="156" t="s">
        <v>171</v>
      </c>
      <c r="D131" s="149">
        <v>50</v>
      </c>
      <c r="E131" s="6"/>
      <c r="F131" s="57">
        <f t="shared" si="13"/>
        <v>0</v>
      </c>
    </row>
    <row r="132" spans="1:6" s="29" customFormat="1" x14ac:dyDescent="0.25">
      <c r="A132" s="146" t="s">
        <v>190</v>
      </c>
      <c r="B132" s="147" t="s">
        <v>193</v>
      </c>
      <c r="C132" s="156" t="s">
        <v>171</v>
      </c>
      <c r="D132" s="149">
        <v>50</v>
      </c>
      <c r="E132" s="6"/>
      <c r="F132" s="57">
        <f t="shared" si="13"/>
        <v>0</v>
      </c>
    </row>
    <row r="133" spans="1:6" s="29" customFormat="1" x14ac:dyDescent="0.25">
      <c r="A133" s="143"/>
      <c r="B133" s="151" t="s">
        <v>194</v>
      </c>
      <c r="C133" s="154"/>
      <c r="D133" s="155"/>
      <c r="E133" s="144"/>
      <c r="F133" s="145"/>
    </row>
    <row r="134" spans="1:6" s="29" customFormat="1" x14ac:dyDescent="0.25">
      <c r="A134" s="146" t="s">
        <v>192</v>
      </c>
      <c r="B134" s="147" t="s">
        <v>196</v>
      </c>
      <c r="C134" s="156" t="s">
        <v>171</v>
      </c>
      <c r="D134" s="149">
        <v>50</v>
      </c>
      <c r="E134" s="6"/>
      <c r="F134" s="57">
        <f t="shared" ref="F134:F135" si="14">SUM(D134*E134)</f>
        <v>0</v>
      </c>
    </row>
    <row r="135" spans="1:6" s="29" customFormat="1" x14ac:dyDescent="0.25">
      <c r="A135" s="146" t="s">
        <v>195</v>
      </c>
      <c r="B135" s="147" t="s">
        <v>198</v>
      </c>
      <c r="C135" s="156" t="s">
        <v>171</v>
      </c>
      <c r="D135" s="149">
        <v>50</v>
      </c>
      <c r="E135" s="6"/>
      <c r="F135" s="57">
        <f t="shared" si="14"/>
        <v>0</v>
      </c>
    </row>
    <row r="136" spans="1:6" s="29" customFormat="1" x14ac:dyDescent="0.25">
      <c r="A136" s="143"/>
      <c r="B136" s="144"/>
      <c r="C136" s="154"/>
      <c r="D136" s="155"/>
      <c r="E136" s="144"/>
      <c r="F136" s="145"/>
    </row>
    <row r="137" spans="1:6" s="29" customFormat="1" x14ac:dyDescent="0.25">
      <c r="A137" s="157"/>
      <c r="B137" s="158" t="s">
        <v>199</v>
      </c>
      <c r="C137" s="154"/>
      <c r="D137" s="155"/>
      <c r="E137" s="144"/>
      <c r="F137" s="145"/>
    </row>
    <row r="138" spans="1:6" s="29" customFormat="1" x14ac:dyDescent="0.25">
      <c r="A138" s="159" t="s">
        <v>197</v>
      </c>
      <c r="B138" s="160" t="s">
        <v>201</v>
      </c>
      <c r="C138" s="154" t="s">
        <v>202</v>
      </c>
      <c r="D138" s="155">
        <v>10</v>
      </c>
      <c r="E138" s="7"/>
      <c r="F138" s="57">
        <f t="shared" ref="F138:F139" si="15">SUM(D138*E138)</f>
        <v>0</v>
      </c>
    </row>
    <row r="139" spans="1:6" s="29" customFormat="1" x14ac:dyDescent="0.25">
      <c r="A139" s="159" t="s">
        <v>200</v>
      </c>
      <c r="B139" s="160" t="s">
        <v>204</v>
      </c>
      <c r="C139" s="154" t="s">
        <v>202</v>
      </c>
      <c r="D139" s="155">
        <v>10</v>
      </c>
      <c r="E139" s="7"/>
      <c r="F139" s="57">
        <f t="shared" si="15"/>
        <v>0</v>
      </c>
    </row>
    <row r="140" spans="1:6" s="29" customFormat="1" x14ac:dyDescent="0.25">
      <c r="A140" s="143"/>
      <c r="B140" s="144"/>
      <c r="C140" s="154"/>
      <c r="D140" s="155"/>
      <c r="E140" s="144"/>
      <c r="F140" s="145"/>
    </row>
    <row r="141" spans="1:6" s="29" customFormat="1" x14ac:dyDescent="0.25">
      <c r="A141" s="143"/>
      <c r="B141" s="151" t="s">
        <v>205</v>
      </c>
      <c r="C141" s="154"/>
      <c r="D141" s="155"/>
      <c r="E141" s="144"/>
      <c r="F141" s="145"/>
    </row>
    <row r="142" spans="1:6" s="29" customFormat="1" x14ac:dyDescent="0.25">
      <c r="A142" s="146" t="s">
        <v>203</v>
      </c>
      <c r="B142" s="147" t="s">
        <v>207</v>
      </c>
      <c r="C142" s="154" t="s">
        <v>208</v>
      </c>
      <c r="D142" s="155">
        <v>300</v>
      </c>
      <c r="E142" s="7"/>
      <c r="F142" s="57">
        <f t="shared" ref="F142:F143" si="16">SUM(D142*E142)</f>
        <v>0</v>
      </c>
    </row>
    <row r="143" spans="1:6" s="29" customFormat="1" x14ac:dyDescent="0.25">
      <c r="A143" s="146" t="s">
        <v>206</v>
      </c>
      <c r="B143" s="147" t="s">
        <v>210</v>
      </c>
      <c r="C143" s="154" t="s">
        <v>208</v>
      </c>
      <c r="D143" s="155">
        <v>300</v>
      </c>
      <c r="E143" s="7"/>
      <c r="F143" s="57">
        <f t="shared" si="16"/>
        <v>0</v>
      </c>
    </row>
    <row r="144" spans="1:6" s="29" customFormat="1" x14ac:dyDescent="0.25">
      <c r="A144" s="143"/>
      <c r="B144" s="147"/>
      <c r="C144" s="154"/>
      <c r="D144" s="144"/>
      <c r="E144" s="144"/>
      <c r="F144" s="145"/>
    </row>
    <row r="145" spans="1:8" s="29" customFormat="1" x14ac:dyDescent="0.25">
      <c r="A145" s="143"/>
      <c r="B145" s="151" t="s">
        <v>205</v>
      </c>
      <c r="C145" s="154"/>
      <c r="D145" s="144"/>
      <c r="E145" s="144"/>
      <c r="F145" s="145"/>
    </row>
    <row r="146" spans="1:8" s="29" customFormat="1" x14ac:dyDescent="0.25">
      <c r="A146" s="146" t="s">
        <v>209</v>
      </c>
      <c r="B146" s="147" t="s">
        <v>212</v>
      </c>
      <c r="C146" s="156" t="s">
        <v>208</v>
      </c>
      <c r="D146" s="149">
        <v>250</v>
      </c>
      <c r="E146" s="7"/>
      <c r="F146" s="57">
        <f t="shared" ref="F146:F150" si="17">SUM(D146*E146)</f>
        <v>0</v>
      </c>
    </row>
    <row r="147" spans="1:8" s="29" customFormat="1" x14ac:dyDescent="0.25">
      <c r="A147" s="146" t="s">
        <v>211</v>
      </c>
      <c r="B147" s="147" t="s">
        <v>214</v>
      </c>
      <c r="C147" s="156" t="s">
        <v>208</v>
      </c>
      <c r="D147" s="149">
        <v>250</v>
      </c>
      <c r="E147" s="7"/>
      <c r="F147" s="57">
        <f t="shared" si="17"/>
        <v>0</v>
      </c>
    </row>
    <row r="148" spans="1:8" s="29" customFormat="1" x14ac:dyDescent="0.25">
      <c r="A148" s="146" t="s">
        <v>213</v>
      </c>
      <c r="B148" s="147" t="s">
        <v>216</v>
      </c>
      <c r="C148" s="156" t="s">
        <v>208</v>
      </c>
      <c r="D148" s="149">
        <v>250</v>
      </c>
      <c r="E148" s="7"/>
      <c r="F148" s="57">
        <f t="shared" si="17"/>
        <v>0</v>
      </c>
    </row>
    <row r="149" spans="1:8" s="29" customFormat="1" x14ac:dyDescent="0.25">
      <c r="A149" s="146" t="s">
        <v>215</v>
      </c>
      <c r="B149" s="147" t="s">
        <v>218</v>
      </c>
      <c r="C149" s="156" t="s">
        <v>208</v>
      </c>
      <c r="D149" s="149">
        <v>250</v>
      </c>
      <c r="E149" s="7"/>
      <c r="F149" s="57">
        <f t="shared" si="17"/>
        <v>0</v>
      </c>
    </row>
    <row r="150" spans="1:8" s="29" customFormat="1" x14ac:dyDescent="0.25">
      <c r="A150" s="146" t="s">
        <v>217</v>
      </c>
      <c r="B150" s="147" t="s">
        <v>220</v>
      </c>
      <c r="C150" s="156" t="s">
        <v>208</v>
      </c>
      <c r="D150" s="149">
        <v>250</v>
      </c>
      <c r="E150" s="7"/>
      <c r="F150" s="57">
        <f t="shared" si="17"/>
        <v>0</v>
      </c>
    </row>
    <row r="151" spans="1:8" s="29" customFormat="1" x14ac:dyDescent="0.25">
      <c r="A151" s="143"/>
      <c r="B151" s="144"/>
      <c r="C151" s="154"/>
      <c r="D151" s="155"/>
      <c r="E151" s="144"/>
      <c r="F151" s="145"/>
    </row>
    <row r="152" spans="1:8" s="29" customFormat="1" x14ac:dyDescent="0.25">
      <c r="A152" s="146" t="s">
        <v>219</v>
      </c>
      <c r="B152" s="147" t="s">
        <v>222</v>
      </c>
      <c r="C152" s="148" t="s">
        <v>171</v>
      </c>
      <c r="D152" s="149">
        <v>100</v>
      </c>
      <c r="E152" s="6"/>
      <c r="F152" s="57">
        <f t="shared" ref="F152:F156" si="18">SUM(D152*E152)</f>
        <v>0</v>
      </c>
    </row>
    <row r="153" spans="1:8" s="29" customFormat="1" x14ac:dyDescent="0.25">
      <c r="A153" s="146" t="s">
        <v>221</v>
      </c>
      <c r="B153" s="147" t="s">
        <v>224</v>
      </c>
      <c r="C153" s="148" t="s">
        <v>171</v>
      </c>
      <c r="D153" s="149">
        <v>100</v>
      </c>
      <c r="E153" s="6"/>
      <c r="F153" s="57">
        <f t="shared" si="18"/>
        <v>0</v>
      </c>
    </row>
    <row r="154" spans="1:8" s="29" customFormat="1" x14ac:dyDescent="0.25">
      <c r="A154" s="146" t="s">
        <v>223</v>
      </c>
      <c r="B154" s="147" t="s">
        <v>226</v>
      </c>
      <c r="C154" s="148" t="s">
        <v>171</v>
      </c>
      <c r="D154" s="149">
        <v>150</v>
      </c>
      <c r="E154" s="6"/>
      <c r="F154" s="57">
        <f t="shared" si="18"/>
        <v>0</v>
      </c>
    </row>
    <row r="155" spans="1:8" s="29" customFormat="1" x14ac:dyDescent="0.25">
      <c r="A155" s="146" t="s">
        <v>225</v>
      </c>
      <c r="B155" s="147" t="s">
        <v>228</v>
      </c>
      <c r="C155" s="148" t="s">
        <v>171</v>
      </c>
      <c r="D155" s="149">
        <v>150</v>
      </c>
      <c r="E155" s="6"/>
      <c r="F155" s="57">
        <f t="shared" si="18"/>
        <v>0</v>
      </c>
    </row>
    <row r="156" spans="1:8" s="29" customFormat="1" x14ac:dyDescent="0.25">
      <c r="A156" s="146" t="s">
        <v>227</v>
      </c>
      <c r="B156" s="147" t="s">
        <v>230</v>
      </c>
      <c r="C156" s="148" t="s">
        <v>171</v>
      </c>
      <c r="D156" s="149">
        <v>150</v>
      </c>
      <c r="E156" s="6"/>
      <c r="F156" s="57">
        <f t="shared" si="18"/>
        <v>0</v>
      </c>
    </row>
    <row r="157" spans="1:8" s="23" customFormat="1" ht="15.6" x14ac:dyDescent="0.25">
      <c r="A157" s="118"/>
      <c r="B157" s="119"/>
      <c r="C157" s="119"/>
      <c r="D157" s="119"/>
      <c r="E157" s="119"/>
      <c r="F157" s="141"/>
      <c r="H157" s="15"/>
    </row>
    <row r="158" spans="1:8" s="23" customFormat="1" ht="15.6" x14ac:dyDescent="0.25">
      <c r="A158" s="161"/>
      <c r="B158" s="162" t="s">
        <v>232</v>
      </c>
      <c r="C158" s="163" t="s">
        <v>233</v>
      </c>
      <c r="D158" s="163"/>
      <c r="E158" s="164" t="s">
        <v>234</v>
      </c>
      <c r="F158" s="165"/>
      <c r="H158" s="15"/>
    </row>
    <row r="159" spans="1:8" s="23" customFormat="1" ht="15.6" x14ac:dyDescent="0.25">
      <c r="A159" s="166" t="s">
        <v>229</v>
      </c>
      <c r="B159" s="139" t="s">
        <v>314</v>
      </c>
      <c r="C159" s="167">
        <v>150000</v>
      </c>
      <c r="D159" s="168"/>
      <c r="E159" s="209"/>
      <c r="F159" s="165">
        <f>SUM((C159*E159)+C159)</f>
        <v>150000</v>
      </c>
      <c r="H159" s="15"/>
    </row>
    <row r="160" spans="1:8" s="23" customFormat="1" ht="26.4" x14ac:dyDescent="0.25">
      <c r="A160" s="166" t="s">
        <v>231</v>
      </c>
      <c r="B160" s="87" t="s">
        <v>313</v>
      </c>
      <c r="C160" s="169">
        <v>300000</v>
      </c>
      <c r="D160" s="169"/>
      <c r="E160" s="4"/>
      <c r="F160" s="165">
        <f>SUM((C160*E160)+C160)</f>
        <v>300000</v>
      </c>
      <c r="H160" s="15"/>
    </row>
    <row r="161" spans="1:10" s="23" customFormat="1" ht="26.4" x14ac:dyDescent="0.25">
      <c r="A161" s="166" t="s">
        <v>235</v>
      </c>
      <c r="B161" s="170" t="s">
        <v>311</v>
      </c>
      <c r="C161" s="169">
        <v>2000000</v>
      </c>
      <c r="D161" s="169"/>
      <c r="E161" s="4"/>
      <c r="F161" s="165">
        <f>SUM((C161*E161)+C161)</f>
        <v>2000000</v>
      </c>
      <c r="H161" s="15"/>
    </row>
    <row r="162" spans="1:10" s="23" customFormat="1" ht="16.2" thickBot="1" x14ac:dyDescent="0.3">
      <c r="A162" s="35"/>
      <c r="B162" s="36"/>
      <c r="C162" s="73" t="s">
        <v>236</v>
      </c>
      <c r="D162" s="73"/>
      <c r="E162" s="73"/>
      <c r="F162" s="74">
        <f>SUM(F117:F161)</f>
        <v>2450000</v>
      </c>
      <c r="H162" s="15"/>
    </row>
    <row r="163" spans="1:10" s="23" customFormat="1" ht="37.200000000000003" customHeight="1" thickBot="1" x14ac:dyDescent="0.3">
      <c r="A163" s="40"/>
      <c r="B163" s="40"/>
      <c r="C163" s="171"/>
      <c r="D163" s="171"/>
      <c r="E163" s="171"/>
      <c r="F163" s="172"/>
      <c r="H163" s="8" t="s">
        <v>309</v>
      </c>
      <c r="I163" s="9"/>
      <c r="J163" s="9"/>
    </row>
    <row r="164" spans="1:10" s="23" customFormat="1" ht="67.8" customHeight="1" x14ac:dyDescent="0.25">
      <c r="A164" s="173">
        <v>7</v>
      </c>
      <c r="B164" s="174" t="s">
        <v>296</v>
      </c>
      <c r="C164" s="175"/>
      <c r="D164" s="176"/>
      <c r="E164" s="177"/>
      <c r="F164" s="178"/>
      <c r="H164" s="9"/>
      <c r="I164" s="9"/>
      <c r="J164" s="9"/>
    </row>
    <row r="165" spans="1:10" s="23" customFormat="1" ht="15.6" x14ac:dyDescent="0.25">
      <c r="A165" s="146" t="s">
        <v>237</v>
      </c>
      <c r="B165" s="179" t="s">
        <v>238</v>
      </c>
      <c r="C165" s="156" t="s">
        <v>239</v>
      </c>
      <c r="D165" s="153">
        <v>150</v>
      </c>
      <c r="E165" s="7"/>
      <c r="F165" s="57">
        <f t="shared" ref="F165:F184" si="19">SUM(D165*E165)</f>
        <v>0</v>
      </c>
      <c r="H165" s="9"/>
      <c r="I165" s="9"/>
      <c r="J165" s="9"/>
    </row>
    <row r="166" spans="1:10" s="23" customFormat="1" ht="15.6" x14ac:dyDescent="0.25">
      <c r="A166" s="146" t="s">
        <v>240</v>
      </c>
      <c r="B166" s="147" t="s">
        <v>241</v>
      </c>
      <c r="C166" s="156" t="s">
        <v>239</v>
      </c>
      <c r="D166" s="153">
        <v>300</v>
      </c>
      <c r="E166" s="7"/>
      <c r="F166" s="57">
        <f t="shared" si="19"/>
        <v>0</v>
      </c>
      <c r="H166" s="9"/>
      <c r="I166" s="9"/>
      <c r="J166" s="9"/>
    </row>
    <row r="167" spans="1:10" s="23" customFormat="1" ht="15.6" x14ac:dyDescent="0.25">
      <c r="A167" s="146" t="s">
        <v>242</v>
      </c>
      <c r="B167" s="147" t="s">
        <v>243</v>
      </c>
      <c r="C167" s="156" t="s">
        <v>239</v>
      </c>
      <c r="D167" s="153">
        <v>200</v>
      </c>
      <c r="E167" s="7"/>
      <c r="F167" s="57">
        <f t="shared" si="19"/>
        <v>0</v>
      </c>
      <c r="H167" s="9"/>
      <c r="I167" s="9"/>
      <c r="J167" s="9"/>
    </row>
    <row r="168" spans="1:10" s="23" customFormat="1" ht="15.6" x14ac:dyDescent="0.25">
      <c r="A168" s="146" t="s">
        <v>244</v>
      </c>
      <c r="B168" s="147" t="s">
        <v>245</v>
      </c>
      <c r="C168" s="156" t="s">
        <v>239</v>
      </c>
      <c r="D168" s="153">
        <v>200</v>
      </c>
      <c r="E168" s="7"/>
      <c r="F168" s="57">
        <f t="shared" si="19"/>
        <v>0</v>
      </c>
      <c r="H168" s="15"/>
    </row>
    <row r="169" spans="1:10" s="23" customFormat="1" ht="15.6" x14ac:dyDescent="0.25">
      <c r="A169" s="146" t="s">
        <v>246</v>
      </c>
      <c r="B169" s="147" t="s">
        <v>247</v>
      </c>
      <c r="C169" s="156" t="s">
        <v>239</v>
      </c>
      <c r="D169" s="153">
        <v>150</v>
      </c>
      <c r="E169" s="7"/>
      <c r="F169" s="57">
        <f t="shared" si="19"/>
        <v>0</v>
      </c>
      <c r="H169" s="15"/>
    </row>
    <row r="170" spans="1:10" s="23" customFormat="1" ht="15.6" x14ac:dyDescent="0.25">
      <c r="A170" s="146" t="s">
        <v>248</v>
      </c>
      <c r="B170" s="147" t="s">
        <v>249</v>
      </c>
      <c r="C170" s="156" t="s">
        <v>239</v>
      </c>
      <c r="D170" s="153">
        <v>100</v>
      </c>
      <c r="E170" s="7"/>
      <c r="F170" s="57">
        <f t="shared" si="19"/>
        <v>0</v>
      </c>
      <c r="H170" s="15"/>
    </row>
    <row r="171" spans="1:10" s="23" customFormat="1" ht="15.6" x14ac:dyDescent="0.25">
      <c r="A171" s="146" t="s">
        <v>250</v>
      </c>
      <c r="B171" s="147" t="s">
        <v>251</v>
      </c>
      <c r="C171" s="156" t="s">
        <v>239</v>
      </c>
      <c r="D171" s="153">
        <v>100</v>
      </c>
      <c r="E171" s="7"/>
      <c r="F171" s="57">
        <f t="shared" si="19"/>
        <v>0</v>
      </c>
      <c r="H171" s="15"/>
    </row>
    <row r="172" spans="1:10" s="23" customFormat="1" ht="15.6" x14ac:dyDescent="0.25">
      <c r="A172" s="146" t="s">
        <v>252</v>
      </c>
      <c r="B172" s="147" t="s">
        <v>253</v>
      </c>
      <c r="C172" s="156" t="s">
        <v>239</v>
      </c>
      <c r="D172" s="153">
        <v>200</v>
      </c>
      <c r="E172" s="7"/>
      <c r="F172" s="57">
        <f t="shared" si="19"/>
        <v>0</v>
      </c>
      <c r="H172" s="15"/>
    </row>
    <row r="173" spans="1:10" s="23" customFormat="1" ht="15.6" x14ac:dyDescent="0.25">
      <c r="A173" s="146" t="s">
        <v>254</v>
      </c>
      <c r="B173" s="147" t="s">
        <v>255</v>
      </c>
      <c r="C173" s="156" t="s">
        <v>239</v>
      </c>
      <c r="D173" s="153">
        <v>200</v>
      </c>
      <c r="E173" s="7"/>
      <c r="F173" s="57">
        <f t="shared" si="19"/>
        <v>0</v>
      </c>
      <c r="H173" s="15"/>
    </row>
    <row r="174" spans="1:10" s="23" customFormat="1" ht="15.6" x14ac:dyDescent="0.25">
      <c r="A174" s="146" t="s">
        <v>256</v>
      </c>
      <c r="B174" s="147" t="s">
        <v>257</v>
      </c>
      <c r="C174" s="156" t="s">
        <v>239</v>
      </c>
      <c r="D174" s="153">
        <v>100</v>
      </c>
      <c r="E174" s="7"/>
      <c r="F174" s="57">
        <f t="shared" si="19"/>
        <v>0</v>
      </c>
      <c r="H174" s="15"/>
    </row>
    <row r="175" spans="1:10" s="23" customFormat="1" ht="15.6" x14ac:dyDescent="0.25">
      <c r="A175" s="146" t="s">
        <v>258</v>
      </c>
      <c r="B175" s="147" t="s">
        <v>259</v>
      </c>
      <c r="C175" s="156" t="s">
        <v>239</v>
      </c>
      <c r="D175" s="153">
        <v>100</v>
      </c>
      <c r="E175" s="7"/>
      <c r="F175" s="57">
        <f t="shared" si="19"/>
        <v>0</v>
      </c>
      <c r="H175" s="15"/>
    </row>
    <row r="176" spans="1:10" s="23" customFormat="1" ht="15.6" x14ac:dyDescent="0.25">
      <c r="A176" s="146" t="s">
        <v>260</v>
      </c>
      <c r="B176" s="147" t="s">
        <v>261</v>
      </c>
      <c r="C176" s="156" t="s">
        <v>239</v>
      </c>
      <c r="D176" s="153">
        <v>100</v>
      </c>
      <c r="E176" s="7"/>
      <c r="F176" s="57">
        <f t="shared" si="19"/>
        <v>0</v>
      </c>
      <c r="H176" s="15"/>
    </row>
    <row r="177" spans="1:8" s="23" customFormat="1" ht="15.6" x14ac:dyDescent="0.25">
      <c r="A177" s="146" t="s">
        <v>262</v>
      </c>
      <c r="B177" s="147" t="s">
        <v>263</v>
      </c>
      <c r="C177" s="156" t="s">
        <v>239</v>
      </c>
      <c r="D177" s="153">
        <v>100</v>
      </c>
      <c r="E177" s="7"/>
      <c r="F177" s="57">
        <f t="shared" si="19"/>
        <v>0</v>
      </c>
      <c r="H177" s="15"/>
    </row>
    <row r="178" spans="1:8" s="23" customFormat="1" ht="15.6" x14ac:dyDescent="0.25">
      <c r="A178" s="146" t="s">
        <v>264</v>
      </c>
      <c r="B178" s="147" t="s">
        <v>265</v>
      </c>
      <c r="C178" s="156" t="s">
        <v>239</v>
      </c>
      <c r="D178" s="153">
        <v>200</v>
      </c>
      <c r="E178" s="7"/>
      <c r="F178" s="57">
        <f t="shared" si="19"/>
        <v>0</v>
      </c>
      <c r="H178" s="15"/>
    </row>
    <row r="179" spans="1:8" s="23" customFormat="1" ht="15.6" x14ac:dyDescent="0.25">
      <c r="A179" s="146" t="s">
        <v>266</v>
      </c>
      <c r="B179" s="147" t="s">
        <v>267</v>
      </c>
      <c r="C179" s="156" t="s">
        <v>239</v>
      </c>
      <c r="D179" s="153">
        <v>200</v>
      </c>
      <c r="E179" s="7"/>
      <c r="F179" s="57">
        <f t="shared" si="19"/>
        <v>0</v>
      </c>
      <c r="H179" s="15"/>
    </row>
    <row r="180" spans="1:8" s="23" customFormat="1" ht="15.6" x14ac:dyDescent="0.25">
      <c r="A180" s="146" t="s">
        <v>268</v>
      </c>
      <c r="B180" s="147" t="s">
        <v>269</v>
      </c>
      <c r="C180" s="156" t="s">
        <v>239</v>
      </c>
      <c r="D180" s="153">
        <v>100</v>
      </c>
      <c r="E180" s="7"/>
      <c r="F180" s="57">
        <f t="shared" si="19"/>
        <v>0</v>
      </c>
      <c r="H180" s="15"/>
    </row>
    <row r="181" spans="1:8" s="23" customFormat="1" ht="15.6" x14ac:dyDescent="0.25">
      <c r="A181" s="146" t="s">
        <v>270</v>
      </c>
      <c r="B181" s="147" t="s">
        <v>271</v>
      </c>
      <c r="C181" s="156" t="s">
        <v>239</v>
      </c>
      <c r="D181" s="153">
        <v>100</v>
      </c>
      <c r="E181" s="7"/>
      <c r="F181" s="57">
        <f t="shared" si="19"/>
        <v>0</v>
      </c>
      <c r="H181" s="15"/>
    </row>
    <row r="182" spans="1:8" s="23" customFormat="1" ht="15.6" x14ac:dyDescent="0.25">
      <c r="A182" s="146" t="s">
        <v>272</v>
      </c>
      <c r="B182" s="147" t="s">
        <v>273</v>
      </c>
      <c r="C182" s="156" t="s">
        <v>239</v>
      </c>
      <c r="D182" s="153">
        <v>100</v>
      </c>
      <c r="E182" s="7"/>
      <c r="F182" s="57">
        <f t="shared" si="19"/>
        <v>0</v>
      </c>
      <c r="H182" s="15"/>
    </row>
    <row r="183" spans="1:8" s="23" customFormat="1" ht="15.6" x14ac:dyDescent="0.25">
      <c r="A183" s="146" t="s">
        <v>274</v>
      </c>
      <c r="B183" s="147" t="s">
        <v>275</v>
      </c>
      <c r="C183" s="156" t="s">
        <v>239</v>
      </c>
      <c r="D183" s="153">
        <v>200</v>
      </c>
      <c r="E183" s="7"/>
      <c r="F183" s="57">
        <f t="shared" si="19"/>
        <v>0</v>
      </c>
      <c r="H183" s="15"/>
    </row>
    <row r="184" spans="1:8" s="23" customFormat="1" ht="15.6" x14ac:dyDescent="0.25">
      <c r="A184" s="146" t="s">
        <v>276</v>
      </c>
      <c r="B184" s="147" t="s">
        <v>277</v>
      </c>
      <c r="C184" s="156" t="s">
        <v>239</v>
      </c>
      <c r="D184" s="153">
        <v>100</v>
      </c>
      <c r="E184" s="7"/>
      <c r="F184" s="57">
        <f t="shared" si="19"/>
        <v>0</v>
      </c>
      <c r="H184" s="180"/>
    </row>
    <row r="185" spans="1:8" s="23" customFormat="1" ht="16.2" thickBot="1" x14ac:dyDescent="0.3">
      <c r="A185" s="181"/>
      <c r="B185" s="182"/>
      <c r="C185" s="183" t="s">
        <v>278</v>
      </c>
      <c r="D185" s="184"/>
      <c r="E185" s="184"/>
      <c r="F185" s="185">
        <f>SUM(F165:F184)</f>
        <v>0</v>
      </c>
    </row>
    <row r="186" spans="1:8" s="23" customFormat="1" ht="15.6" x14ac:dyDescent="0.25">
      <c r="A186" s="39"/>
      <c r="B186" s="186"/>
      <c r="C186" s="187"/>
      <c r="D186" s="188"/>
      <c r="E186" s="186"/>
      <c r="F186" s="42"/>
    </row>
    <row r="187" spans="1:8" x14ac:dyDescent="0.25">
      <c r="A187" s="39"/>
      <c r="B187" s="186"/>
      <c r="C187" s="187"/>
      <c r="D187" s="188"/>
      <c r="E187" s="186"/>
      <c r="F187" s="42"/>
    </row>
    <row r="188" spans="1:8" x14ac:dyDescent="0.25">
      <c r="A188" s="39"/>
      <c r="B188" s="186"/>
      <c r="C188" s="187"/>
      <c r="D188" s="188"/>
      <c r="E188" s="186"/>
      <c r="F188" s="42"/>
    </row>
    <row r="189" spans="1:8" ht="15.6" x14ac:dyDescent="0.25">
      <c r="A189" s="189">
        <v>1</v>
      </c>
      <c r="B189" s="190" t="s">
        <v>7</v>
      </c>
      <c r="C189" s="191"/>
      <c r="D189" s="191"/>
      <c r="E189" s="191"/>
      <c r="F189" s="192">
        <f>F6</f>
        <v>0</v>
      </c>
    </row>
    <row r="190" spans="1:8" ht="15.6" x14ac:dyDescent="0.25">
      <c r="A190" s="189" t="s">
        <v>11</v>
      </c>
      <c r="B190" s="190" t="s">
        <v>12</v>
      </c>
      <c r="C190" s="193"/>
      <c r="D190" s="193"/>
      <c r="E190" s="193"/>
      <c r="F190" s="194">
        <f>F29</f>
        <v>0</v>
      </c>
    </row>
    <row r="191" spans="1:8" ht="15.6" x14ac:dyDescent="0.25">
      <c r="A191" s="189" t="s">
        <v>50</v>
      </c>
      <c r="B191" s="190" t="s">
        <v>51</v>
      </c>
      <c r="C191" s="193"/>
      <c r="D191" s="193"/>
      <c r="E191" s="193"/>
      <c r="F191" s="194">
        <f>F54</f>
        <v>0</v>
      </c>
    </row>
    <row r="192" spans="1:8" ht="15.6" x14ac:dyDescent="0.25">
      <c r="A192" s="189" t="s">
        <v>99</v>
      </c>
      <c r="B192" s="190" t="s">
        <v>100</v>
      </c>
      <c r="C192" s="193"/>
      <c r="D192" s="193"/>
      <c r="E192" s="193"/>
      <c r="F192" s="194">
        <f>F107</f>
        <v>0</v>
      </c>
    </row>
    <row r="193" spans="1:6" ht="15.6" x14ac:dyDescent="0.25">
      <c r="A193" s="189" t="s">
        <v>157</v>
      </c>
      <c r="B193" s="190" t="s">
        <v>279</v>
      </c>
      <c r="C193" s="193"/>
      <c r="D193" s="193"/>
      <c r="E193" s="193"/>
      <c r="F193" s="194">
        <f>SUM(F114)</f>
        <v>0</v>
      </c>
    </row>
    <row r="194" spans="1:6" ht="15.6" x14ac:dyDescent="0.25">
      <c r="A194" s="189" t="s">
        <v>169</v>
      </c>
      <c r="B194" s="190" t="s">
        <v>280</v>
      </c>
      <c r="C194" s="193"/>
      <c r="D194" s="193"/>
      <c r="E194" s="193"/>
      <c r="F194" s="194">
        <f>SUM(F162)</f>
        <v>2450000</v>
      </c>
    </row>
    <row r="195" spans="1:6" ht="15.6" x14ac:dyDescent="0.25">
      <c r="A195" s="195" t="s">
        <v>281</v>
      </c>
      <c r="B195" s="196" t="s">
        <v>282</v>
      </c>
      <c r="C195" s="197"/>
      <c r="D195" s="198"/>
      <c r="E195" s="199"/>
      <c r="F195" s="194">
        <f>F185</f>
        <v>0</v>
      </c>
    </row>
    <row r="196" spans="1:6" ht="15.6" x14ac:dyDescent="0.25">
      <c r="A196" s="200"/>
      <c r="B196" s="200"/>
      <c r="C196" s="201" t="s">
        <v>283</v>
      </c>
      <c r="D196" s="202"/>
      <c r="E196" s="203"/>
      <c r="F196" s="194">
        <f>SUM(F189:F195)</f>
        <v>2450000</v>
      </c>
    </row>
    <row r="200" spans="1:6" ht="24.6" x14ac:dyDescent="0.25">
      <c r="B200" s="205"/>
    </row>
  </sheetData>
  <sheetProtection algorithmName="SHA-512" hashValue="LZ9ZVS3nXHgynVNfKpfSSTrnPNq6VYaKI3L/AcKzNidK2p44fMfdu7jLxMZA65nLE5ZMx8fM1VuzS2/zT3Bj0Q==" saltValue="vZeicpNT0r/iF1uHt4fUsg==" spinCount="100000" sheet="1" objects="1" scenarios="1" selectLockedCells="1"/>
  <mergeCells count="47">
    <mergeCell ref="C159:D159"/>
    <mergeCell ref="G68:G71"/>
    <mergeCell ref="C18:F19"/>
    <mergeCell ref="C17:E17"/>
    <mergeCell ref="B69:E69"/>
    <mergeCell ref="B81:E81"/>
    <mergeCell ref="C56:F56"/>
    <mergeCell ref="C31:F31"/>
    <mergeCell ref="C20:D20"/>
    <mergeCell ref="C28:F28"/>
    <mergeCell ref="A17:B17"/>
    <mergeCell ref="C29:E29"/>
    <mergeCell ref="C27:E27"/>
    <mergeCell ref="A30:B30"/>
    <mergeCell ref="A54:B54"/>
    <mergeCell ref="C10:D10"/>
    <mergeCell ref="F4:F5"/>
    <mergeCell ref="C6:E6"/>
    <mergeCell ref="C8:F9"/>
    <mergeCell ref="C1:F2"/>
    <mergeCell ref="A1:B1"/>
    <mergeCell ref="A6:B6"/>
    <mergeCell ref="C4:D5"/>
    <mergeCell ref="A2:B2"/>
    <mergeCell ref="E4:E5"/>
    <mergeCell ref="A107:B107"/>
    <mergeCell ref="C54:E54"/>
    <mergeCell ref="C107:E107"/>
    <mergeCell ref="A91:F91"/>
    <mergeCell ref="A95:F95"/>
    <mergeCell ref="A102:F102"/>
    <mergeCell ref="H163:J167"/>
    <mergeCell ref="C160:D160"/>
    <mergeCell ref="A162:B162"/>
    <mergeCell ref="A104:E104"/>
    <mergeCell ref="A196:B196"/>
    <mergeCell ref="C196:E196"/>
    <mergeCell ref="C158:D158"/>
    <mergeCell ref="C161:D161"/>
    <mergeCell ref="C162:E162"/>
    <mergeCell ref="C185:E185"/>
    <mergeCell ref="A118:F118"/>
    <mergeCell ref="A157:F157"/>
    <mergeCell ref="C116:E116"/>
    <mergeCell ref="C114:E114"/>
    <mergeCell ref="C109:F109"/>
    <mergeCell ref="B164:C164"/>
  </mergeCells>
  <phoneticPr fontId="38" type="noConversion"/>
  <pageMargins left="0.23622047244094491" right="0.23622047244094491" top="0.74803149606299213" bottom="0.74803149606299213" header="0.31496062992125984" footer="0.31496062992125984"/>
  <pageSetup paperSize="8" scale="74"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5F4C49FAA843B44B5D4365CF78FD238" ma:contentTypeVersion="3" ma:contentTypeDescription="Opprett et nytt dokument." ma:contentTypeScope="" ma:versionID="6955e2814bbd0c9b140ca59693b50d29">
  <xsd:schema xmlns:xsd="http://www.w3.org/2001/XMLSchema" xmlns:xs="http://www.w3.org/2001/XMLSchema" xmlns:p="http://schemas.microsoft.com/office/2006/metadata/properties" xmlns:ns2="249625d5-e7de-4bcf-9ba8-909a3e9b627a" targetNamespace="http://schemas.microsoft.com/office/2006/metadata/properties" ma:root="true" ma:fieldsID="c2993ef2953e1f8faa382dd56867b293" ns2:_="">
    <xsd:import namespace="249625d5-e7de-4bcf-9ba8-909a3e9b627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9625d5-e7de-4bcf-9ba8-909a3e9b62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A1BAD19-031E-40F4-8E8C-B82A68E448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9625d5-e7de-4bcf-9ba8-909a3e9b62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9C5A9D5-B131-4DE7-AA1E-23496911FE47}">
  <ds:schemaRefs>
    <ds:schemaRef ds:uri="http://schemas.microsoft.com/sharepoint/v3/contenttype/forms"/>
  </ds:schemaRefs>
</ds:datastoreItem>
</file>

<file path=customXml/itemProps3.xml><?xml version="1.0" encoding="utf-8"?>
<ds:datastoreItem xmlns:ds="http://schemas.openxmlformats.org/officeDocument/2006/customXml" ds:itemID="{12BCCC4B-2E79-48AD-9734-5D184C0C0BEA}">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Oslo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KM_C224e-20220616101230</dc:title>
  <dc:subject/>
  <dc:creator>Breimo, Anne Helene</dc:creator>
  <cp:keywords/>
  <dc:description/>
  <cp:lastModifiedBy>Waage, Linda Merethe</cp:lastModifiedBy>
  <cp:revision/>
  <dcterms:created xsi:type="dcterms:W3CDTF">2022-06-16T08:29:42Z</dcterms:created>
  <dcterms:modified xsi:type="dcterms:W3CDTF">2026-06-02T12:56:14Z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0x01010015F4C49FAA843B44B5D4365CF78FD238</vt:lpwstr>
  </property>
  <property fmtid="{D5CDD505-2E9C-101B-9397-08002B2CF9AE}" pid="3" name="ContractDocumentKeywords">
    <vt:lpwstr/>
  </property>
  <property fmtid="{D5CDD505-2E9C-101B-9397-08002B2CF9AE}" pid="4" name="ContractDocumentCategories">
    <vt:lpwstr>1;#03 Kontraktsdokument|736c7ef4-7dae-4ca0-885c-23a29c0736a1</vt:lpwstr>
  </property>
</Properties>
</file>